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I k\Biudžeto\"/>
    </mc:Choice>
  </mc:AlternateContent>
  <xr:revisionPtr revIDLastSave="0" documentId="13_ncr:1_{2F6314E9-93FB-4F73-96D0-DDD64FF20636}" xr6:coauthVersionLast="46" xr6:coauthVersionMax="46" xr10:uidLastSave="{00000000-0000-0000-0000-000000000000}"/>
  <bookViews>
    <workbookView xWindow="3165" yWindow="1710" windowWidth="21600" windowHeight="14595" firstSheet="2" activeTab="9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BD 6.2.1.1" sheetId="10" r:id="rId7"/>
    <sheet name="D 4.1.2.1" sheetId="7" r:id="rId8"/>
    <sheet name="D 4.2.1.4" sheetId="8" r:id="rId9"/>
    <sheet name="S 6.2.1.1" sheetId="9" r:id="rId10"/>
  </sheets>
  <calcPr calcId="191029"/>
</workbook>
</file>

<file path=xl/calcChain.xml><?xml version="1.0" encoding="utf-8"?>
<calcChain xmlns="http://schemas.openxmlformats.org/spreadsheetml/2006/main">
  <c r="L367" i="9" l="1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L339" i="9" s="1"/>
  <c r="L338" i="9" s="1"/>
  <c r="K340" i="9"/>
  <c r="K339" i="9" s="1"/>
  <c r="K338" i="9" s="1"/>
  <c r="J340" i="9"/>
  <c r="J339" i="9" s="1"/>
  <c r="J338" i="9" s="1"/>
  <c r="I340" i="9"/>
  <c r="I339" i="9" s="1"/>
  <c r="I338" i="9" s="1"/>
  <c r="L335" i="9"/>
  <c r="K335" i="9"/>
  <c r="K334" i="9" s="1"/>
  <c r="J335" i="9"/>
  <c r="J334" i="9" s="1"/>
  <c r="I335" i="9"/>
  <c r="I334" i="9" s="1"/>
  <c r="L334" i="9"/>
  <c r="L332" i="9"/>
  <c r="K332" i="9"/>
  <c r="K331" i="9" s="1"/>
  <c r="J332" i="9"/>
  <c r="J331" i="9" s="1"/>
  <c r="I332" i="9"/>
  <c r="I331" i="9" s="1"/>
  <c r="L331" i="9"/>
  <c r="L329" i="9"/>
  <c r="K329" i="9"/>
  <c r="K328" i="9" s="1"/>
  <c r="J329" i="9"/>
  <c r="J328" i="9" s="1"/>
  <c r="I329" i="9"/>
  <c r="I328" i="9" s="1"/>
  <c r="L328" i="9"/>
  <c r="L325" i="9"/>
  <c r="K325" i="9"/>
  <c r="K324" i="9" s="1"/>
  <c r="J325" i="9"/>
  <c r="J324" i="9" s="1"/>
  <c r="I325" i="9"/>
  <c r="I324" i="9" s="1"/>
  <c r="L324" i="9"/>
  <c r="L321" i="9"/>
  <c r="K321" i="9"/>
  <c r="K320" i="9" s="1"/>
  <c r="J321" i="9"/>
  <c r="J320" i="9" s="1"/>
  <c r="I321" i="9"/>
  <c r="I320" i="9" s="1"/>
  <c r="L320" i="9"/>
  <c r="L317" i="9"/>
  <c r="K317" i="9"/>
  <c r="K316" i="9" s="1"/>
  <c r="J317" i="9"/>
  <c r="J316" i="9" s="1"/>
  <c r="I317" i="9"/>
  <c r="I316" i="9" s="1"/>
  <c r="L316" i="9"/>
  <c r="L313" i="9"/>
  <c r="K313" i="9"/>
  <c r="J313" i="9"/>
  <c r="I313" i="9"/>
  <c r="L310" i="9"/>
  <c r="K310" i="9"/>
  <c r="J310" i="9"/>
  <c r="I310" i="9"/>
  <c r="L308" i="9"/>
  <c r="K308" i="9"/>
  <c r="K307" i="9" s="1"/>
  <c r="J308" i="9"/>
  <c r="J307" i="9" s="1"/>
  <c r="I308" i="9"/>
  <c r="I307" i="9" s="1"/>
  <c r="I306" i="9" s="1"/>
  <c r="I305" i="9" s="1"/>
  <c r="L307" i="9"/>
  <c r="L306" i="9" s="1"/>
  <c r="L302" i="9"/>
  <c r="K302" i="9"/>
  <c r="K301" i="9" s="1"/>
  <c r="J302" i="9"/>
  <c r="J301" i="9" s="1"/>
  <c r="I302" i="9"/>
  <c r="I301" i="9" s="1"/>
  <c r="L301" i="9"/>
  <c r="L299" i="9"/>
  <c r="K299" i="9"/>
  <c r="K298" i="9" s="1"/>
  <c r="J299" i="9"/>
  <c r="J298" i="9" s="1"/>
  <c r="I299" i="9"/>
  <c r="I298" i="9" s="1"/>
  <c r="L298" i="9"/>
  <c r="L296" i="9"/>
  <c r="K296" i="9"/>
  <c r="K295" i="9" s="1"/>
  <c r="J296" i="9"/>
  <c r="J295" i="9" s="1"/>
  <c r="I296" i="9"/>
  <c r="I295" i="9" s="1"/>
  <c r="I273" i="9" s="1"/>
  <c r="L295" i="9"/>
  <c r="L292" i="9"/>
  <c r="K292" i="9"/>
  <c r="K291" i="9" s="1"/>
  <c r="J292" i="9"/>
  <c r="J291" i="9" s="1"/>
  <c r="I292" i="9"/>
  <c r="I291" i="9" s="1"/>
  <c r="L291" i="9"/>
  <c r="L288" i="9"/>
  <c r="K288" i="9"/>
  <c r="K287" i="9" s="1"/>
  <c r="J288" i="9"/>
  <c r="J287" i="9" s="1"/>
  <c r="I288" i="9"/>
  <c r="I287" i="9" s="1"/>
  <c r="L287" i="9"/>
  <c r="L284" i="9"/>
  <c r="K284" i="9"/>
  <c r="K283" i="9" s="1"/>
  <c r="J284" i="9"/>
  <c r="J283" i="9" s="1"/>
  <c r="I284" i="9"/>
  <c r="I283" i="9" s="1"/>
  <c r="L283" i="9"/>
  <c r="L280" i="9"/>
  <c r="K280" i="9"/>
  <c r="J280" i="9"/>
  <c r="I280" i="9"/>
  <c r="L277" i="9"/>
  <c r="K277" i="9"/>
  <c r="J277" i="9"/>
  <c r="I277" i="9"/>
  <c r="L275" i="9"/>
  <c r="K275" i="9"/>
  <c r="K274" i="9" s="1"/>
  <c r="J275" i="9"/>
  <c r="J274" i="9" s="1"/>
  <c r="I275" i="9"/>
  <c r="I274" i="9" s="1"/>
  <c r="L274" i="9"/>
  <c r="L273" i="9" s="1"/>
  <c r="L270" i="9"/>
  <c r="L269" i="9" s="1"/>
  <c r="K270" i="9"/>
  <c r="J270" i="9"/>
  <c r="I270" i="9"/>
  <c r="K269" i="9"/>
  <c r="J269" i="9"/>
  <c r="I269" i="9"/>
  <c r="L267" i="9"/>
  <c r="L266" i="9" s="1"/>
  <c r="K267" i="9"/>
  <c r="J267" i="9"/>
  <c r="I267" i="9"/>
  <c r="K266" i="9"/>
  <c r="J266" i="9"/>
  <c r="I266" i="9"/>
  <c r="L264" i="9"/>
  <c r="L263" i="9" s="1"/>
  <c r="K264" i="9"/>
  <c r="J264" i="9"/>
  <c r="I264" i="9"/>
  <c r="K263" i="9"/>
  <c r="J263" i="9"/>
  <c r="I263" i="9"/>
  <c r="L260" i="9"/>
  <c r="L259" i="9" s="1"/>
  <c r="K260" i="9"/>
  <c r="J260" i="9"/>
  <c r="I260" i="9"/>
  <c r="K259" i="9"/>
  <c r="J259" i="9"/>
  <c r="I259" i="9"/>
  <c r="L256" i="9"/>
  <c r="L255" i="9" s="1"/>
  <c r="K256" i="9"/>
  <c r="J256" i="9"/>
  <c r="I256" i="9"/>
  <c r="K255" i="9"/>
  <c r="J255" i="9"/>
  <c r="I255" i="9"/>
  <c r="L252" i="9"/>
  <c r="L251" i="9" s="1"/>
  <c r="K252" i="9"/>
  <c r="J252" i="9"/>
  <c r="I252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L242" i="9" s="1"/>
  <c r="K243" i="9"/>
  <c r="J243" i="9"/>
  <c r="I243" i="9"/>
  <c r="K242" i="9"/>
  <c r="K241" i="9" s="1"/>
  <c r="J242" i="9"/>
  <c r="J241" i="9" s="1"/>
  <c r="I242" i="9"/>
  <c r="L236" i="9"/>
  <c r="L235" i="9" s="1"/>
  <c r="L234" i="9" s="1"/>
  <c r="K236" i="9"/>
  <c r="J236" i="9"/>
  <c r="I236" i="9"/>
  <c r="K235" i="9"/>
  <c r="K234" i="9" s="1"/>
  <c r="J235" i="9"/>
  <c r="J234" i="9" s="1"/>
  <c r="I235" i="9"/>
  <c r="I234" i="9" s="1"/>
  <c r="L232" i="9"/>
  <c r="K232" i="9"/>
  <c r="K231" i="9" s="1"/>
  <c r="K230" i="9" s="1"/>
  <c r="J232" i="9"/>
  <c r="J231" i="9" s="1"/>
  <c r="J230" i="9" s="1"/>
  <c r="I232" i="9"/>
  <c r="I231" i="9" s="1"/>
  <c r="I230" i="9" s="1"/>
  <c r="L231" i="9"/>
  <c r="L230" i="9" s="1"/>
  <c r="P223" i="9"/>
  <c r="O223" i="9"/>
  <c r="N223" i="9"/>
  <c r="M223" i="9"/>
  <c r="L223" i="9"/>
  <c r="K223" i="9"/>
  <c r="K222" i="9" s="1"/>
  <c r="J223" i="9"/>
  <c r="J222" i="9" s="1"/>
  <c r="I223" i="9"/>
  <c r="I222" i="9" s="1"/>
  <c r="L222" i="9"/>
  <c r="L220" i="9"/>
  <c r="K220" i="9"/>
  <c r="K219" i="9" s="1"/>
  <c r="K218" i="9" s="1"/>
  <c r="J220" i="9"/>
  <c r="J219" i="9" s="1"/>
  <c r="I220" i="9"/>
  <c r="I219" i="9" s="1"/>
  <c r="I218" i="9" s="1"/>
  <c r="L219" i="9"/>
  <c r="L218" i="9" s="1"/>
  <c r="L213" i="9"/>
  <c r="L212" i="9" s="1"/>
  <c r="L211" i="9" s="1"/>
  <c r="K213" i="9"/>
  <c r="J213" i="9"/>
  <c r="I213" i="9"/>
  <c r="K212" i="9"/>
  <c r="K211" i="9" s="1"/>
  <c r="J212" i="9"/>
  <c r="J211" i="9" s="1"/>
  <c r="I212" i="9"/>
  <c r="I211" i="9" s="1"/>
  <c r="L209" i="9"/>
  <c r="K209" i="9"/>
  <c r="K208" i="9" s="1"/>
  <c r="J209" i="9"/>
  <c r="J208" i="9" s="1"/>
  <c r="I209" i="9"/>
  <c r="I208" i="9" s="1"/>
  <c r="L208" i="9"/>
  <c r="L204" i="9"/>
  <c r="K204" i="9"/>
  <c r="K203" i="9" s="1"/>
  <c r="J204" i="9"/>
  <c r="J203" i="9" s="1"/>
  <c r="I204" i="9"/>
  <c r="I203" i="9" s="1"/>
  <c r="L203" i="9"/>
  <c r="L198" i="9"/>
  <c r="K198" i="9"/>
  <c r="K197" i="9" s="1"/>
  <c r="K188" i="9" s="1"/>
  <c r="J198" i="9"/>
  <c r="J197" i="9" s="1"/>
  <c r="I198" i="9"/>
  <c r="I197" i="9" s="1"/>
  <c r="I188" i="9" s="1"/>
  <c r="L197" i="9"/>
  <c r="L193" i="9"/>
  <c r="K193" i="9"/>
  <c r="K192" i="9" s="1"/>
  <c r="J193" i="9"/>
  <c r="J192" i="9" s="1"/>
  <c r="I193" i="9"/>
  <c r="I192" i="9" s="1"/>
  <c r="L192" i="9"/>
  <c r="L190" i="9"/>
  <c r="K190" i="9"/>
  <c r="K189" i="9" s="1"/>
  <c r="J190" i="9"/>
  <c r="J189" i="9" s="1"/>
  <c r="I190" i="9"/>
  <c r="I189" i="9" s="1"/>
  <c r="L189" i="9"/>
  <c r="L188" i="9" s="1"/>
  <c r="L182" i="9"/>
  <c r="L181" i="9" s="1"/>
  <c r="K182" i="9"/>
  <c r="J182" i="9"/>
  <c r="I182" i="9"/>
  <c r="K181" i="9"/>
  <c r="J181" i="9"/>
  <c r="I181" i="9"/>
  <c r="L177" i="9"/>
  <c r="L176" i="9" s="1"/>
  <c r="K177" i="9"/>
  <c r="J177" i="9"/>
  <c r="I177" i="9"/>
  <c r="K176" i="9"/>
  <c r="J176" i="9"/>
  <c r="J175" i="9" s="1"/>
  <c r="I176" i="9"/>
  <c r="L173" i="9"/>
  <c r="K173" i="9"/>
  <c r="K172" i="9" s="1"/>
  <c r="J173" i="9"/>
  <c r="J172" i="9" s="1"/>
  <c r="I173" i="9"/>
  <c r="I172" i="9" s="1"/>
  <c r="I171" i="9" s="1"/>
  <c r="L172" i="9"/>
  <c r="L171" i="9" s="1"/>
  <c r="K171" i="9"/>
  <c r="J171" i="9"/>
  <c r="L168" i="9"/>
  <c r="K168" i="9"/>
  <c r="K167" i="9" s="1"/>
  <c r="J168" i="9"/>
  <c r="J167" i="9" s="1"/>
  <c r="J161" i="9" s="1"/>
  <c r="J160" i="9" s="1"/>
  <c r="I168" i="9"/>
  <c r="I167" i="9" s="1"/>
  <c r="L167" i="9"/>
  <c r="L163" i="9"/>
  <c r="K163" i="9"/>
  <c r="K162" i="9" s="1"/>
  <c r="K161" i="9" s="1"/>
  <c r="K160" i="9" s="1"/>
  <c r="J163" i="9"/>
  <c r="J162" i="9" s="1"/>
  <c r="I163" i="9"/>
  <c r="I162" i="9" s="1"/>
  <c r="I161" i="9" s="1"/>
  <c r="I160" i="9" s="1"/>
  <c r="L162" i="9"/>
  <c r="L161" i="9" s="1"/>
  <c r="L160" i="9" s="1"/>
  <c r="L157" i="9"/>
  <c r="K157" i="9"/>
  <c r="K156" i="9" s="1"/>
  <c r="K155" i="9" s="1"/>
  <c r="J157" i="9"/>
  <c r="J156" i="9" s="1"/>
  <c r="J155" i="9" s="1"/>
  <c r="I157" i="9"/>
  <c r="I156" i="9" s="1"/>
  <c r="I155" i="9" s="1"/>
  <c r="L156" i="9"/>
  <c r="L155" i="9" s="1"/>
  <c r="L153" i="9"/>
  <c r="L152" i="9" s="1"/>
  <c r="K153" i="9"/>
  <c r="J153" i="9"/>
  <c r="I153" i="9"/>
  <c r="K152" i="9"/>
  <c r="J152" i="9"/>
  <c r="I152" i="9"/>
  <c r="L149" i="9"/>
  <c r="L148" i="9" s="1"/>
  <c r="L147" i="9" s="1"/>
  <c r="K149" i="9"/>
  <c r="J149" i="9"/>
  <c r="I149" i="9"/>
  <c r="K148" i="9"/>
  <c r="K147" i="9" s="1"/>
  <c r="J148" i="9"/>
  <c r="J147" i="9" s="1"/>
  <c r="I148" i="9"/>
  <c r="I147" i="9" s="1"/>
  <c r="L144" i="9"/>
  <c r="K144" i="9"/>
  <c r="K143" i="9" s="1"/>
  <c r="J144" i="9"/>
  <c r="J143" i="9" s="1"/>
  <c r="J142" i="9" s="1"/>
  <c r="I144" i="9"/>
  <c r="I143" i="9" s="1"/>
  <c r="I142" i="9" s="1"/>
  <c r="I141" i="9" s="1"/>
  <c r="L143" i="9"/>
  <c r="L142" i="9" s="1"/>
  <c r="L141" i="9" s="1"/>
  <c r="K142" i="9"/>
  <c r="L139" i="9"/>
  <c r="K139" i="9"/>
  <c r="K138" i="9" s="1"/>
  <c r="J139" i="9"/>
  <c r="J138" i="9" s="1"/>
  <c r="J137" i="9" s="1"/>
  <c r="I139" i="9"/>
  <c r="I138" i="9" s="1"/>
  <c r="I137" i="9" s="1"/>
  <c r="L138" i="9"/>
  <c r="L137" i="9" s="1"/>
  <c r="K137" i="9"/>
  <c r="L135" i="9"/>
  <c r="L134" i="9" s="1"/>
  <c r="L133" i="9" s="1"/>
  <c r="K135" i="9"/>
  <c r="J135" i="9"/>
  <c r="I135" i="9"/>
  <c r="K134" i="9"/>
  <c r="K133" i="9" s="1"/>
  <c r="J134" i="9"/>
  <c r="J133" i="9" s="1"/>
  <c r="I134" i="9"/>
  <c r="I133" i="9" s="1"/>
  <c r="L131" i="9"/>
  <c r="K131" i="9"/>
  <c r="K130" i="9" s="1"/>
  <c r="J131" i="9"/>
  <c r="J130" i="9" s="1"/>
  <c r="I131" i="9"/>
  <c r="I130" i="9" s="1"/>
  <c r="I129" i="9" s="1"/>
  <c r="L130" i="9"/>
  <c r="L129" i="9" s="1"/>
  <c r="K129" i="9"/>
  <c r="J129" i="9"/>
  <c r="L127" i="9"/>
  <c r="L126" i="9" s="1"/>
  <c r="L125" i="9" s="1"/>
  <c r="K127" i="9"/>
  <c r="J127" i="9"/>
  <c r="I127" i="9"/>
  <c r="K126" i="9"/>
  <c r="K125" i="9" s="1"/>
  <c r="J126" i="9"/>
  <c r="J125" i="9" s="1"/>
  <c r="I126" i="9"/>
  <c r="I125" i="9" s="1"/>
  <c r="L123" i="9"/>
  <c r="K123" i="9"/>
  <c r="K122" i="9" s="1"/>
  <c r="J123" i="9"/>
  <c r="J122" i="9" s="1"/>
  <c r="I123" i="9"/>
  <c r="I122" i="9" s="1"/>
  <c r="L122" i="9"/>
  <c r="L121" i="9" s="1"/>
  <c r="K121" i="9"/>
  <c r="J121" i="9"/>
  <c r="I121" i="9"/>
  <c r="L118" i="9"/>
  <c r="L117" i="9" s="1"/>
  <c r="L116" i="9" s="1"/>
  <c r="K118" i="9"/>
  <c r="J118" i="9"/>
  <c r="I118" i="9"/>
  <c r="K117" i="9"/>
  <c r="K116" i="9" s="1"/>
  <c r="J117" i="9"/>
  <c r="J116" i="9" s="1"/>
  <c r="J115" i="9" s="1"/>
  <c r="I117" i="9"/>
  <c r="I116" i="9" s="1"/>
  <c r="K115" i="9"/>
  <c r="L112" i="9"/>
  <c r="L111" i="9" s="1"/>
  <c r="K112" i="9"/>
  <c r="J112" i="9"/>
  <c r="I112" i="9"/>
  <c r="K111" i="9"/>
  <c r="J111" i="9"/>
  <c r="I111" i="9"/>
  <c r="L108" i="9"/>
  <c r="L107" i="9" s="1"/>
  <c r="L106" i="9" s="1"/>
  <c r="K108" i="9"/>
  <c r="J108" i="9"/>
  <c r="I108" i="9"/>
  <c r="K107" i="9"/>
  <c r="K106" i="9" s="1"/>
  <c r="J107" i="9"/>
  <c r="I107" i="9"/>
  <c r="I106" i="9" s="1"/>
  <c r="L103" i="9"/>
  <c r="K103" i="9"/>
  <c r="K102" i="9" s="1"/>
  <c r="J103" i="9"/>
  <c r="J102" i="9" s="1"/>
  <c r="I103" i="9"/>
  <c r="I102" i="9" s="1"/>
  <c r="I101" i="9" s="1"/>
  <c r="L102" i="9"/>
  <c r="L101" i="9" s="1"/>
  <c r="K101" i="9"/>
  <c r="J101" i="9"/>
  <c r="L98" i="9"/>
  <c r="L97" i="9" s="1"/>
  <c r="L96" i="9" s="1"/>
  <c r="L95" i="9" s="1"/>
  <c r="K98" i="9"/>
  <c r="J98" i="9"/>
  <c r="I98" i="9"/>
  <c r="K97" i="9"/>
  <c r="K96" i="9" s="1"/>
  <c r="K95" i="9" s="1"/>
  <c r="J97" i="9"/>
  <c r="J96" i="9" s="1"/>
  <c r="I97" i="9"/>
  <c r="I96" i="9" s="1"/>
  <c r="L91" i="9"/>
  <c r="L90" i="9" s="1"/>
  <c r="K91" i="9"/>
  <c r="J91" i="9"/>
  <c r="I91" i="9"/>
  <c r="K90" i="9"/>
  <c r="K89" i="9" s="1"/>
  <c r="J90" i="9"/>
  <c r="J89" i="9" s="1"/>
  <c r="I90" i="9"/>
  <c r="I89" i="9" s="1"/>
  <c r="L89" i="9"/>
  <c r="L88" i="9" s="1"/>
  <c r="K88" i="9"/>
  <c r="J88" i="9"/>
  <c r="I88" i="9"/>
  <c r="L86" i="9"/>
  <c r="L85" i="9" s="1"/>
  <c r="L84" i="9" s="1"/>
  <c r="K86" i="9"/>
  <c r="J86" i="9"/>
  <c r="I86" i="9"/>
  <c r="K85" i="9"/>
  <c r="K84" i="9" s="1"/>
  <c r="J85" i="9"/>
  <c r="J84" i="9" s="1"/>
  <c r="I85" i="9"/>
  <c r="I84" i="9" s="1"/>
  <c r="L80" i="9"/>
  <c r="K80" i="9"/>
  <c r="K79" i="9" s="1"/>
  <c r="J80" i="9"/>
  <c r="J79" i="9" s="1"/>
  <c r="I80" i="9"/>
  <c r="I79" i="9" s="1"/>
  <c r="L79" i="9"/>
  <c r="L75" i="9"/>
  <c r="K75" i="9"/>
  <c r="K74" i="9" s="1"/>
  <c r="K68" i="9" s="1"/>
  <c r="K67" i="9" s="1"/>
  <c r="J75" i="9"/>
  <c r="J74" i="9" s="1"/>
  <c r="I75" i="9"/>
  <c r="I74" i="9" s="1"/>
  <c r="L74" i="9"/>
  <c r="L70" i="9"/>
  <c r="K70" i="9"/>
  <c r="K69" i="9" s="1"/>
  <c r="J70" i="9"/>
  <c r="J69" i="9" s="1"/>
  <c r="I70" i="9"/>
  <c r="I69" i="9" s="1"/>
  <c r="I68" i="9" s="1"/>
  <c r="I67" i="9" s="1"/>
  <c r="L69" i="9"/>
  <c r="L68" i="9" s="1"/>
  <c r="L67" i="9" s="1"/>
  <c r="J68" i="9"/>
  <c r="J67" i="9" s="1"/>
  <c r="L50" i="9"/>
  <c r="K50" i="9"/>
  <c r="K49" i="9" s="1"/>
  <c r="J50" i="9"/>
  <c r="J49" i="9" s="1"/>
  <c r="J48" i="9" s="1"/>
  <c r="J47" i="9" s="1"/>
  <c r="I50" i="9"/>
  <c r="I49" i="9" s="1"/>
  <c r="I48" i="9" s="1"/>
  <c r="I47" i="9" s="1"/>
  <c r="L49" i="9"/>
  <c r="L48" i="9" s="1"/>
  <c r="L47" i="9" s="1"/>
  <c r="K48" i="9"/>
  <c r="K47" i="9" s="1"/>
  <c r="L45" i="9"/>
  <c r="K45" i="9"/>
  <c r="K44" i="9" s="1"/>
  <c r="K43" i="9" s="1"/>
  <c r="J45" i="9"/>
  <c r="J44" i="9" s="1"/>
  <c r="J43" i="9" s="1"/>
  <c r="I45" i="9"/>
  <c r="I44" i="9" s="1"/>
  <c r="I43" i="9" s="1"/>
  <c r="L44" i="9"/>
  <c r="L43" i="9" s="1"/>
  <c r="L41" i="9"/>
  <c r="K41" i="9"/>
  <c r="J41" i="9"/>
  <c r="I41" i="9"/>
  <c r="L39" i="9"/>
  <c r="K39" i="9"/>
  <c r="K38" i="9" s="1"/>
  <c r="J39" i="9"/>
  <c r="J38" i="9" s="1"/>
  <c r="I39" i="9"/>
  <c r="I38" i="9" s="1"/>
  <c r="L38" i="9"/>
  <c r="L37" i="9" s="1"/>
  <c r="K37" i="9"/>
  <c r="J37" i="9"/>
  <c r="I37" i="9"/>
  <c r="L36" i="9"/>
  <c r="I95" i="9" l="1"/>
  <c r="J95" i="9"/>
  <c r="J141" i="9"/>
  <c r="I187" i="9"/>
  <c r="I115" i="9"/>
  <c r="K187" i="9"/>
  <c r="J240" i="9"/>
  <c r="K306" i="9"/>
  <c r="K305" i="9" s="1"/>
  <c r="K36" i="9"/>
  <c r="K175" i="9"/>
  <c r="K170" i="9" s="1"/>
  <c r="L187" i="9"/>
  <c r="K240" i="9"/>
  <c r="J36" i="9"/>
  <c r="J170" i="9"/>
  <c r="L170" i="9"/>
  <c r="J188" i="9"/>
  <c r="J187" i="9" s="1"/>
  <c r="J186" i="9" s="1"/>
  <c r="J273" i="9"/>
  <c r="K273" i="9"/>
  <c r="L115" i="9"/>
  <c r="L175" i="9"/>
  <c r="J218" i="9"/>
  <c r="L241" i="9"/>
  <c r="L240" i="9" s="1"/>
  <c r="L305" i="9"/>
  <c r="L35" i="9"/>
  <c r="K141" i="9"/>
  <c r="I36" i="9"/>
  <c r="J106" i="9"/>
  <c r="I175" i="9"/>
  <c r="I170" i="9" s="1"/>
  <c r="I241" i="9"/>
  <c r="I240" i="9" s="1"/>
  <c r="J306" i="9"/>
  <c r="J305" i="9" s="1"/>
  <c r="K35" i="9" l="1"/>
  <c r="J35" i="9"/>
  <c r="J370" i="9" s="1"/>
  <c r="L186" i="9"/>
  <c r="I186" i="9"/>
  <c r="L370" i="9"/>
  <c r="K186" i="9"/>
  <c r="I35" i="9"/>
  <c r="I370" i="9" s="1"/>
  <c r="K370" i="9" l="1"/>
  <c r="L367" i="8"/>
  <c r="K367" i="8"/>
  <c r="K366" i="8" s="1"/>
  <c r="J367" i="8"/>
  <c r="I367" i="8"/>
  <c r="I366" i="8" s="1"/>
  <c r="L366" i="8"/>
  <c r="J366" i="8"/>
  <c r="L364" i="8"/>
  <c r="K364" i="8"/>
  <c r="K363" i="8" s="1"/>
  <c r="J364" i="8"/>
  <c r="I364" i="8"/>
  <c r="I363" i="8" s="1"/>
  <c r="L363" i="8"/>
  <c r="J363" i="8"/>
  <c r="L361" i="8"/>
  <c r="K361" i="8"/>
  <c r="K360" i="8" s="1"/>
  <c r="J361" i="8"/>
  <c r="I361" i="8"/>
  <c r="I360" i="8" s="1"/>
  <c r="L360" i="8"/>
  <c r="J360" i="8"/>
  <c r="L357" i="8"/>
  <c r="K357" i="8"/>
  <c r="K356" i="8" s="1"/>
  <c r="J357" i="8"/>
  <c r="I357" i="8"/>
  <c r="I356" i="8" s="1"/>
  <c r="L356" i="8"/>
  <c r="J356" i="8"/>
  <c r="L353" i="8"/>
  <c r="K353" i="8"/>
  <c r="K352" i="8" s="1"/>
  <c r="J353" i="8"/>
  <c r="I353" i="8"/>
  <c r="I352" i="8" s="1"/>
  <c r="L352" i="8"/>
  <c r="J352" i="8"/>
  <c r="L349" i="8"/>
  <c r="K349" i="8"/>
  <c r="K348" i="8" s="1"/>
  <c r="J349" i="8"/>
  <c r="I349" i="8"/>
  <c r="I348" i="8" s="1"/>
  <c r="L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J340" i="8"/>
  <c r="J339" i="8" s="1"/>
  <c r="J338" i="8" s="1"/>
  <c r="I340" i="8"/>
  <c r="K339" i="8"/>
  <c r="I339" i="8"/>
  <c r="L335" i="8"/>
  <c r="K335" i="8"/>
  <c r="K334" i="8" s="1"/>
  <c r="J335" i="8"/>
  <c r="I335" i="8"/>
  <c r="I334" i="8" s="1"/>
  <c r="L334" i="8"/>
  <c r="J334" i="8"/>
  <c r="L332" i="8"/>
  <c r="K332" i="8"/>
  <c r="K331" i="8" s="1"/>
  <c r="J332" i="8"/>
  <c r="I332" i="8"/>
  <c r="I331" i="8" s="1"/>
  <c r="L331" i="8"/>
  <c r="J331" i="8"/>
  <c r="L329" i="8"/>
  <c r="K329" i="8"/>
  <c r="K328" i="8" s="1"/>
  <c r="J329" i="8"/>
  <c r="I329" i="8"/>
  <c r="I328" i="8" s="1"/>
  <c r="L328" i="8"/>
  <c r="J328" i="8"/>
  <c r="L325" i="8"/>
  <c r="K325" i="8"/>
  <c r="K324" i="8" s="1"/>
  <c r="J325" i="8"/>
  <c r="I325" i="8"/>
  <c r="I324" i="8" s="1"/>
  <c r="L324" i="8"/>
  <c r="J324" i="8"/>
  <c r="L321" i="8"/>
  <c r="K321" i="8"/>
  <c r="K320" i="8" s="1"/>
  <c r="J321" i="8"/>
  <c r="I321" i="8"/>
  <c r="I320" i="8" s="1"/>
  <c r="L320" i="8"/>
  <c r="J320" i="8"/>
  <c r="L317" i="8"/>
  <c r="K317" i="8"/>
  <c r="K316" i="8" s="1"/>
  <c r="J317" i="8"/>
  <c r="I317" i="8"/>
  <c r="I316" i="8" s="1"/>
  <c r="L316" i="8"/>
  <c r="J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I307" i="8" s="1"/>
  <c r="I306" i="8" s="1"/>
  <c r="L307" i="8"/>
  <c r="L306" i="8" s="1"/>
  <c r="L305" i="8" s="1"/>
  <c r="K307" i="8"/>
  <c r="J307" i="8"/>
  <c r="J306" i="8" s="1"/>
  <c r="J305" i="8" s="1"/>
  <c r="L302" i="8"/>
  <c r="K302" i="8"/>
  <c r="J302" i="8"/>
  <c r="I302" i="8"/>
  <c r="I301" i="8" s="1"/>
  <c r="L301" i="8"/>
  <c r="K301" i="8"/>
  <c r="J301" i="8"/>
  <c r="L299" i="8"/>
  <c r="K299" i="8"/>
  <c r="J299" i="8"/>
  <c r="I299" i="8"/>
  <c r="I298" i="8" s="1"/>
  <c r="L298" i="8"/>
  <c r="K298" i="8"/>
  <c r="J298" i="8"/>
  <c r="L296" i="8"/>
  <c r="K296" i="8"/>
  <c r="J296" i="8"/>
  <c r="I296" i="8"/>
  <c r="I295" i="8" s="1"/>
  <c r="L295" i="8"/>
  <c r="K295" i="8"/>
  <c r="J295" i="8"/>
  <c r="L292" i="8"/>
  <c r="K292" i="8"/>
  <c r="K291" i="8" s="1"/>
  <c r="J292" i="8"/>
  <c r="I292" i="8"/>
  <c r="I291" i="8" s="1"/>
  <c r="L291" i="8"/>
  <c r="J291" i="8"/>
  <c r="L288" i="8"/>
  <c r="K288" i="8"/>
  <c r="K287" i="8" s="1"/>
  <c r="J288" i="8"/>
  <c r="I288" i="8"/>
  <c r="I287" i="8" s="1"/>
  <c r="L287" i="8"/>
  <c r="J287" i="8"/>
  <c r="L284" i="8"/>
  <c r="K284" i="8"/>
  <c r="K283" i="8" s="1"/>
  <c r="J284" i="8"/>
  <c r="I284" i="8"/>
  <c r="I283" i="8" s="1"/>
  <c r="L283" i="8"/>
  <c r="J283" i="8"/>
  <c r="L280" i="8"/>
  <c r="K280" i="8"/>
  <c r="J280" i="8"/>
  <c r="I280" i="8"/>
  <c r="L277" i="8"/>
  <c r="K277" i="8"/>
  <c r="J277" i="8"/>
  <c r="I277" i="8"/>
  <c r="L275" i="8"/>
  <c r="K275" i="8"/>
  <c r="K274" i="8" s="1"/>
  <c r="J275" i="8"/>
  <c r="I275" i="8"/>
  <c r="I274" i="8" s="1"/>
  <c r="L274" i="8"/>
  <c r="L273" i="8" s="1"/>
  <c r="J274" i="8"/>
  <c r="J273" i="8" s="1"/>
  <c r="L270" i="8"/>
  <c r="L269" i="8" s="1"/>
  <c r="K270" i="8"/>
  <c r="J270" i="8"/>
  <c r="J269" i="8" s="1"/>
  <c r="I270" i="8"/>
  <c r="K269" i="8"/>
  <c r="I269" i="8"/>
  <c r="L267" i="8"/>
  <c r="L266" i="8" s="1"/>
  <c r="K267" i="8"/>
  <c r="J267" i="8"/>
  <c r="J266" i="8" s="1"/>
  <c r="I267" i="8"/>
  <c r="K266" i="8"/>
  <c r="I266" i="8"/>
  <c r="L264" i="8"/>
  <c r="L263" i="8" s="1"/>
  <c r="K264" i="8"/>
  <c r="J264" i="8"/>
  <c r="J263" i="8" s="1"/>
  <c r="I264" i="8"/>
  <c r="K263" i="8"/>
  <c r="I263" i="8"/>
  <c r="L260" i="8"/>
  <c r="L259" i="8" s="1"/>
  <c r="K260" i="8"/>
  <c r="J260" i="8"/>
  <c r="J259" i="8" s="1"/>
  <c r="I260" i="8"/>
  <c r="K259" i="8"/>
  <c r="I259" i="8"/>
  <c r="L256" i="8"/>
  <c r="L255" i="8" s="1"/>
  <c r="K256" i="8"/>
  <c r="J256" i="8"/>
  <c r="J255" i="8" s="1"/>
  <c r="I256" i="8"/>
  <c r="K255" i="8"/>
  <c r="I255" i="8"/>
  <c r="L252" i="8"/>
  <c r="L251" i="8" s="1"/>
  <c r="K252" i="8"/>
  <c r="J252" i="8"/>
  <c r="J251" i="8" s="1"/>
  <c r="I252" i="8"/>
  <c r="K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J241" i="8" s="1"/>
  <c r="I243" i="8"/>
  <c r="K242" i="8"/>
  <c r="I242" i="8"/>
  <c r="I241" i="8" s="1"/>
  <c r="K241" i="8"/>
  <c r="L236" i="8"/>
  <c r="L235" i="8" s="1"/>
  <c r="L234" i="8" s="1"/>
  <c r="K236" i="8"/>
  <c r="K235" i="8" s="1"/>
  <c r="K234" i="8" s="1"/>
  <c r="J236" i="8"/>
  <c r="J235" i="8" s="1"/>
  <c r="J234" i="8" s="1"/>
  <c r="I236" i="8"/>
  <c r="I235" i="8"/>
  <c r="I234" i="8" s="1"/>
  <c r="L232" i="8"/>
  <c r="K232" i="8"/>
  <c r="J232" i="8"/>
  <c r="I232" i="8"/>
  <c r="I231" i="8" s="1"/>
  <c r="I230" i="8" s="1"/>
  <c r="L231" i="8"/>
  <c r="L230" i="8" s="1"/>
  <c r="K231" i="8"/>
  <c r="K230" i="8" s="1"/>
  <c r="J231" i="8"/>
  <c r="J230" i="8" s="1"/>
  <c r="P223" i="8"/>
  <c r="O223" i="8"/>
  <c r="N223" i="8"/>
  <c r="M223" i="8"/>
  <c r="L223" i="8"/>
  <c r="K223" i="8"/>
  <c r="K222" i="8" s="1"/>
  <c r="J223" i="8"/>
  <c r="J222" i="8" s="1"/>
  <c r="I223" i="8"/>
  <c r="I222" i="8" s="1"/>
  <c r="L222" i="8"/>
  <c r="L220" i="8"/>
  <c r="K220" i="8"/>
  <c r="K219" i="8" s="1"/>
  <c r="K218" i="8" s="1"/>
  <c r="J220" i="8"/>
  <c r="J219" i="8" s="1"/>
  <c r="J218" i="8" s="1"/>
  <c r="I220" i="8"/>
  <c r="I219" i="8" s="1"/>
  <c r="L219" i="8"/>
  <c r="L218" i="8" s="1"/>
  <c r="L213" i="8"/>
  <c r="L212" i="8" s="1"/>
  <c r="L211" i="8" s="1"/>
  <c r="K213" i="8"/>
  <c r="J213" i="8"/>
  <c r="I213" i="8"/>
  <c r="K212" i="8"/>
  <c r="K211" i="8" s="1"/>
  <c r="J212" i="8"/>
  <c r="J211" i="8" s="1"/>
  <c r="I212" i="8"/>
  <c r="I211" i="8" s="1"/>
  <c r="L209" i="8"/>
  <c r="K209" i="8"/>
  <c r="K208" i="8" s="1"/>
  <c r="J209" i="8"/>
  <c r="J208" i="8" s="1"/>
  <c r="I209" i="8"/>
  <c r="I208" i="8" s="1"/>
  <c r="L208" i="8"/>
  <c r="L204" i="8"/>
  <c r="K204" i="8"/>
  <c r="K203" i="8" s="1"/>
  <c r="J204" i="8"/>
  <c r="J203" i="8" s="1"/>
  <c r="I204" i="8"/>
  <c r="I203" i="8" s="1"/>
  <c r="L203" i="8"/>
  <c r="L198" i="8"/>
  <c r="K198" i="8"/>
  <c r="K197" i="8" s="1"/>
  <c r="J198" i="8"/>
  <c r="J197" i="8" s="1"/>
  <c r="I198" i="8"/>
  <c r="I197" i="8" s="1"/>
  <c r="L197" i="8"/>
  <c r="L193" i="8"/>
  <c r="K193" i="8"/>
  <c r="K192" i="8" s="1"/>
  <c r="J193" i="8"/>
  <c r="J192" i="8" s="1"/>
  <c r="I193" i="8"/>
  <c r="I192" i="8" s="1"/>
  <c r="L192" i="8"/>
  <c r="L190" i="8"/>
  <c r="K190" i="8"/>
  <c r="K189" i="8" s="1"/>
  <c r="J190" i="8"/>
  <c r="J189" i="8" s="1"/>
  <c r="I190" i="8"/>
  <c r="I189" i="8" s="1"/>
  <c r="L189" i="8"/>
  <c r="L188" i="8" s="1"/>
  <c r="L187" i="8" s="1"/>
  <c r="L182" i="8"/>
  <c r="L181" i="8" s="1"/>
  <c r="K182" i="8"/>
  <c r="J182" i="8"/>
  <c r="I182" i="8"/>
  <c r="K181" i="8"/>
  <c r="J181" i="8"/>
  <c r="I181" i="8"/>
  <c r="L177" i="8"/>
  <c r="L176" i="8" s="1"/>
  <c r="L175" i="8" s="1"/>
  <c r="K177" i="8"/>
  <c r="J177" i="8"/>
  <c r="I177" i="8"/>
  <c r="K176" i="8"/>
  <c r="K175" i="8" s="1"/>
  <c r="J176" i="8"/>
  <c r="J175" i="8" s="1"/>
  <c r="I176" i="8"/>
  <c r="I175" i="8" s="1"/>
  <c r="L173" i="8"/>
  <c r="K173" i="8"/>
  <c r="K172" i="8" s="1"/>
  <c r="K171" i="8" s="1"/>
  <c r="K170" i="8" s="1"/>
  <c r="J173" i="8"/>
  <c r="J172" i="8" s="1"/>
  <c r="J171" i="8" s="1"/>
  <c r="I173" i="8"/>
  <c r="I172" i="8" s="1"/>
  <c r="I171" i="8" s="1"/>
  <c r="I170" i="8" s="1"/>
  <c r="L172" i="8"/>
  <c r="L171" i="8" s="1"/>
  <c r="L170" i="8" s="1"/>
  <c r="L168" i="8"/>
  <c r="K168" i="8"/>
  <c r="K167" i="8" s="1"/>
  <c r="J168" i="8"/>
  <c r="J167" i="8" s="1"/>
  <c r="I168" i="8"/>
  <c r="I167" i="8" s="1"/>
  <c r="L167" i="8"/>
  <c r="L163" i="8"/>
  <c r="K163" i="8"/>
  <c r="K162" i="8" s="1"/>
  <c r="J163" i="8"/>
  <c r="J162" i="8" s="1"/>
  <c r="J161" i="8" s="1"/>
  <c r="J160" i="8" s="1"/>
  <c r="I163" i="8"/>
  <c r="I162" i="8" s="1"/>
  <c r="L162" i="8"/>
  <c r="L161" i="8" s="1"/>
  <c r="L160" i="8" s="1"/>
  <c r="L157" i="8"/>
  <c r="K157" i="8"/>
  <c r="K156" i="8" s="1"/>
  <c r="K155" i="8" s="1"/>
  <c r="J157" i="8"/>
  <c r="J156" i="8" s="1"/>
  <c r="J155" i="8" s="1"/>
  <c r="I157" i="8"/>
  <c r="I156" i="8" s="1"/>
  <c r="I155" i="8" s="1"/>
  <c r="L156" i="8"/>
  <c r="L155" i="8" s="1"/>
  <c r="L153" i="8"/>
  <c r="L152" i="8" s="1"/>
  <c r="K153" i="8"/>
  <c r="J153" i="8"/>
  <c r="I153" i="8"/>
  <c r="K152" i="8"/>
  <c r="J152" i="8"/>
  <c r="I152" i="8"/>
  <c r="L149" i="8"/>
  <c r="L148" i="8" s="1"/>
  <c r="L147" i="8" s="1"/>
  <c r="K149" i="8"/>
  <c r="J149" i="8"/>
  <c r="I149" i="8"/>
  <c r="K148" i="8"/>
  <c r="K147" i="8" s="1"/>
  <c r="J148" i="8"/>
  <c r="J147" i="8" s="1"/>
  <c r="I148" i="8"/>
  <c r="I147" i="8" s="1"/>
  <c r="L144" i="8"/>
  <c r="K144" i="8"/>
  <c r="K143" i="8" s="1"/>
  <c r="K142" i="8" s="1"/>
  <c r="K141" i="8" s="1"/>
  <c r="J144" i="8"/>
  <c r="J143" i="8" s="1"/>
  <c r="J142" i="8" s="1"/>
  <c r="J141" i="8" s="1"/>
  <c r="I144" i="8"/>
  <c r="I143" i="8" s="1"/>
  <c r="I142" i="8" s="1"/>
  <c r="L143" i="8"/>
  <c r="L142" i="8" s="1"/>
  <c r="L141" i="8" s="1"/>
  <c r="L139" i="8"/>
  <c r="K139" i="8"/>
  <c r="J139" i="8"/>
  <c r="J138" i="8" s="1"/>
  <c r="J137" i="8" s="1"/>
  <c r="I139" i="8"/>
  <c r="I138" i="8" s="1"/>
  <c r="I137" i="8" s="1"/>
  <c r="L138" i="8"/>
  <c r="L137" i="8" s="1"/>
  <c r="K138" i="8"/>
  <c r="K137" i="8"/>
  <c r="L135" i="8"/>
  <c r="L134" i="8" s="1"/>
  <c r="L133" i="8" s="1"/>
  <c r="K135" i="8"/>
  <c r="J135" i="8"/>
  <c r="J134" i="8" s="1"/>
  <c r="J133" i="8" s="1"/>
  <c r="I135" i="8"/>
  <c r="K134" i="8"/>
  <c r="I134" i="8"/>
  <c r="I133" i="8" s="1"/>
  <c r="K133" i="8"/>
  <c r="L131" i="8"/>
  <c r="K131" i="8"/>
  <c r="J131" i="8"/>
  <c r="I131" i="8"/>
  <c r="I130" i="8" s="1"/>
  <c r="I129" i="8" s="1"/>
  <c r="L130" i="8"/>
  <c r="L129" i="8" s="1"/>
  <c r="K130" i="8"/>
  <c r="K129" i="8" s="1"/>
  <c r="J130" i="8"/>
  <c r="J129" i="8" s="1"/>
  <c r="L127" i="8"/>
  <c r="L126" i="8" s="1"/>
  <c r="L125" i="8" s="1"/>
  <c r="K127" i="8"/>
  <c r="K126" i="8" s="1"/>
  <c r="K125" i="8" s="1"/>
  <c r="J127" i="8"/>
  <c r="J126" i="8" s="1"/>
  <c r="J125" i="8" s="1"/>
  <c r="I127" i="8"/>
  <c r="I126" i="8"/>
  <c r="I125" i="8" s="1"/>
  <c r="L123" i="8"/>
  <c r="K123" i="8"/>
  <c r="J123" i="8"/>
  <c r="I123" i="8"/>
  <c r="I122" i="8" s="1"/>
  <c r="I121" i="8" s="1"/>
  <c r="L122" i="8"/>
  <c r="L121" i="8" s="1"/>
  <c r="K122" i="8"/>
  <c r="K121" i="8" s="1"/>
  <c r="J122" i="8"/>
  <c r="J121" i="8" s="1"/>
  <c r="L118" i="8"/>
  <c r="L117" i="8" s="1"/>
  <c r="L116" i="8" s="1"/>
  <c r="K118" i="8"/>
  <c r="K117" i="8" s="1"/>
  <c r="K116" i="8" s="1"/>
  <c r="J118" i="8"/>
  <c r="J117" i="8" s="1"/>
  <c r="J116" i="8" s="1"/>
  <c r="I118" i="8"/>
  <c r="I117" i="8"/>
  <c r="I116" i="8" s="1"/>
  <c r="I115" i="8" s="1"/>
  <c r="L112" i="8"/>
  <c r="L111" i="8" s="1"/>
  <c r="K112" i="8"/>
  <c r="K111" i="8" s="1"/>
  <c r="J112" i="8"/>
  <c r="J111" i="8" s="1"/>
  <c r="I112" i="8"/>
  <c r="I111" i="8"/>
  <c r="L108" i="8"/>
  <c r="L107" i="8" s="1"/>
  <c r="L106" i="8" s="1"/>
  <c r="K108" i="8"/>
  <c r="K107" i="8" s="1"/>
  <c r="J108" i="8"/>
  <c r="J107" i="8" s="1"/>
  <c r="J106" i="8" s="1"/>
  <c r="I108" i="8"/>
  <c r="I107" i="8"/>
  <c r="I106" i="8" s="1"/>
  <c r="L103" i="8"/>
  <c r="K103" i="8"/>
  <c r="J103" i="8"/>
  <c r="I103" i="8"/>
  <c r="I102" i="8" s="1"/>
  <c r="I101" i="8" s="1"/>
  <c r="L102" i="8"/>
  <c r="L101" i="8" s="1"/>
  <c r="K102" i="8"/>
  <c r="K101" i="8" s="1"/>
  <c r="J102" i="8"/>
  <c r="J101" i="8" s="1"/>
  <c r="L98" i="8"/>
  <c r="L97" i="8" s="1"/>
  <c r="L96" i="8" s="1"/>
  <c r="L95" i="8" s="1"/>
  <c r="K98" i="8"/>
  <c r="K97" i="8" s="1"/>
  <c r="K96" i="8" s="1"/>
  <c r="J98" i="8"/>
  <c r="J97" i="8" s="1"/>
  <c r="J96" i="8" s="1"/>
  <c r="I98" i="8"/>
  <c r="I97" i="8"/>
  <c r="I96" i="8" s="1"/>
  <c r="L91" i="8"/>
  <c r="L90" i="8" s="1"/>
  <c r="L89" i="8" s="1"/>
  <c r="L88" i="8" s="1"/>
  <c r="K91" i="8"/>
  <c r="K90" i="8" s="1"/>
  <c r="K89" i="8" s="1"/>
  <c r="K88" i="8" s="1"/>
  <c r="J91" i="8"/>
  <c r="J90" i="8" s="1"/>
  <c r="J89" i="8" s="1"/>
  <c r="J88" i="8" s="1"/>
  <c r="I91" i="8"/>
  <c r="I90" i="8"/>
  <c r="I89" i="8" s="1"/>
  <c r="I88" i="8" s="1"/>
  <c r="L86" i="8"/>
  <c r="L85" i="8" s="1"/>
  <c r="L84" i="8" s="1"/>
  <c r="K86" i="8"/>
  <c r="K85" i="8" s="1"/>
  <c r="K84" i="8" s="1"/>
  <c r="J86" i="8"/>
  <c r="J85" i="8" s="1"/>
  <c r="J84" i="8" s="1"/>
  <c r="I86" i="8"/>
  <c r="I85" i="8"/>
  <c r="I84" i="8" s="1"/>
  <c r="L80" i="8"/>
  <c r="K80" i="8"/>
  <c r="J80" i="8"/>
  <c r="I80" i="8"/>
  <c r="I79" i="8" s="1"/>
  <c r="L79" i="8"/>
  <c r="K79" i="8"/>
  <c r="J79" i="8"/>
  <c r="L75" i="8"/>
  <c r="K75" i="8"/>
  <c r="K74" i="8" s="1"/>
  <c r="J75" i="8"/>
  <c r="J74" i="8" s="1"/>
  <c r="I75" i="8"/>
  <c r="I74" i="8" s="1"/>
  <c r="L74" i="8"/>
  <c r="L70" i="8"/>
  <c r="K70" i="8"/>
  <c r="K69" i="8" s="1"/>
  <c r="K68" i="8" s="1"/>
  <c r="K67" i="8" s="1"/>
  <c r="J70" i="8"/>
  <c r="J69" i="8" s="1"/>
  <c r="I70" i="8"/>
  <c r="I69" i="8" s="1"/>
  <c r="I68" i="8" s="1"/>
  <c r="I67" i="8" s="1"/>
  <c r="L69" i="8"/>
  <c r="L68" i="8" s="1"/>
  <c r="L67" i="8" s="1"/>
  <c r="L50" i="8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9" i="8"/>
  <c r="L48" i="8" s="1"/>
  <c r="L47" i="8" s="1"/>
  <c r="L45" i="8"/>
  <c r="K45" i="8"/>
  <c r="K44" i="8" s="1"/>
  <c r="K43" i="8" s="1"/>
  <c r="J45" i="8"/>
  <c r="J44" i="8" s="1"/>
  <c r="J43" i="8" s="1"/>
  <c r="I45" i="8"/>
  <c r="I44" i="8" s="1"/>
  <c r="I43" i="8" s="1"/>
  <c r="L44" i="8"/>
  <c r="L43" i="8" s="1"/>
  <c r="L41" i="8"/>
  <c r="K41" i="8"/>
  <c r="J41" i="8"/>
  <c r="I41" i="8"/>
  <c r="L39" i="8"/>
  <c r="K39" i="8"/>
  <c r="K38" i="8" s="1"/>
  <c r="K37" i="8" s="1"/>
  <c r="J39" i="8"/>
  <c r="J38" i="8" s="1"/>
  <c r="J37" i="8" s="1"/>
  <c r="J36" i="8" s="1"/>
  <c r="I39" i="8"/>
  <c r="I38" i="8" s="1"/>
  <c r="I37" i="8" s="1"/>
  <c r="L38" i="8"/>
  <c r="L37" i="8" s="1"/>
  <c r="L36" i="8" s="1"/>
  <c r="L367" i="7"/>
  <c r="K367" i="7"/>
  <c r="J367" i="7"/>
  <c r="J366" i="7" s="1"/>
  <c r="I367" i="7"/>
  <c r="I366" i="7" s="1"/>
  <c r="L366" i="7"/>
  <c r="K366" i="7"/>
  <c r="L364" i="7"/>
  <c r="K364" i="7"/>
  <c r="J364" i="7"/>
  <c r="J363" i="7" s="1"/>
  <c r="I364" i="7"/>
  <c r="I363" i="7" s="1"/>
  <c r="L363" i="7"/>
  <c r="K363" i="7"/>
  <c r="L361" i="7"/>
  <c r="K361" i="7"/>
  <c r="J361" i="7"/>
  <c r="J360" i="7" s="1"/>
  <c r="I361" i="7"/>
  <c r="I360" i="7" s="1"/>
  <c r="L360" i="7"/>
  <c r="K360" i="7"/>
  <c r="L357" i="7"/>
  <c r="K357" i="7"/>
  <c r="J357" i="7"/>
  <c r="J356" i="7" s="1"/>
  <c r="I357" i="7"/>
  <c r="I356" i="7" s="1"/>
  <c r="L356" i="7"/>
  <c r="K356" i="7"/>
  <c r="L353" i="7"/>
  <c r="K353" i="7"/>
  <c r="J353" i="7"/>
  <c r="J352" i="7" s="1"/>
  <c r="I353" i="7"/>
  <c r="I352" i="7" s="1"/>
  <c r="L352" i="7"/>
  <c r="K352" i="7"/>
  <c r="L349" i="7"/>
  <c r="K349" i="7"/>
  <c r="J349" i="7"/>
  <c r="J348" i="7" s="1"/>
  <c r="I349" i="7"/>
  <c r="I348" i="7" s="1"/>
  <c r="L348" i="7"/>
  <c r="K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K338" i="7" s="1"/>
  <c r="J340" i="7"/>
  <c r="I340" i="7"/>
  <c r="J339" i="7"/>
  <c r="I339" i="7"/>
  <c r="L335" i="7"/>
  <c r="K335" i="7"/>
  <c r="J335" i="7"/>
  <c r="J334" i="7" s="1"/>
  <c r="I335" i="7"/>
  <c r="I334" i="7" s="1"/>
  <c r="L334" i="7"/>
  <c r="K334" i="7"/>
  <c r="L332" i="7"/>
  <c r="K332" i="7"/>
  <c r="J332" i="7"/>
  <c r="J331" i="7" s="1"/>
  <c r="I332" i="7"/>
  <c r="I331" i="7" s="1"/>
  <c r="L331" i="7"/>
  <c r="K331" i="7"/>
  <c r="L329" i="7"/>
  <c r="K329" i="7"/>
  <c r="J329" i="7"/>
  <c r="J328" i="7" s="1"/>
  <c r="I329" i="7"/>
  <c r="I328" i="7" s="1"/>
  <c r="L328" i="7"/>
  <c r="K328" i="7"/>
  <c r="L325" i="7"/>
  <c r="K325" i="7"/>
  <c r="J325" i="7"/>
  <c r="J324" i="7" s="1"/>
  <c r="I325" i="7"/>
  <c r="I324" i="7" s="1"/>
  <c r="L324" i="7"/>
  <c r="K324" i="7"/>
  <c r="L321" i="7"/>
  <c r="K321" i="7"/>
  <c r="J321" i="7"/>
  <c r="J320" i="7" s="1"/>
  <c r="I321" i="7"/>
  <c r="I320" i="7" s="1"/>
  <c r="L320" i="7"/>
  <c r="K320" i="7"/>
  <c r="L317" i="7"/>
  <c r="K317" i="7"/>
  <c r="J317" i="7"/>
  <c r="J316" i="7" s="1"/>
  <c r="I317" i="7"/>
  <c r="I316" i="7" s="1"/>
  <c r="L316" i="7"/>
  <c r="K316" i="7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I308" i="7"/>
  <c r="I307" i="7" s="1"/>
  <c r="L307" i="7"/>
  <c r="L306" i="7" s="1"/>
  <c r="K307" i="7"/>
  <c r="K306" i="7" s="1"/>
  <c r="K305" i="7" s="1"/>
  <c r="L302" i="7"/>
  <c r="K302" i="7"/>
  <c r="J302" i="7"/>
  <c r="J301" i="7" s="1"/>
  <c r="I302" i="7"/>
  <c r="I301" i="7" s="1"/>
  <c r="L301" i="7"/>
  <c r="K301" i="7"/>
  <c r="L299" i="7"/>
  <c r="K299" i="7"/>
  <c r="J299" i="7"/>
  <c r="J298" i="7" s="1"/>
  <c r="I299" i="7"/>
  <c r="I298" i="7" s="1"/>
  <c r="L298" i="7"/>
  <c r="K298" i="7"/>
  <c r="L296" i="7"/>
  <c r="K296" i="7"/>
  <c r="J296" i="7"/>
  <c r="J295" i="7" s="1"/>
  <c r="I296" i="7"/>
  <c r="I295" i="7" s="1"/>
  <c r="L295" i="7"/>
  <c r="K295" i="7"/>
  <c r="L292" i="7"/>
  <c r="K292" i="7"/>
  <c r="J292" i="7"/>
  <c r="J291" i="7" s="1"/>
  <c r="I292" i="7"/>
  <c r="I291" i="7" s="1"/>
  <c r="L291" i="7"/>
  <c r="K291" i="7"/>
  <c r="L288" i="7"/>
  <c r="K288" i="7"/>
  <c r="J288" i="7"/>
  <c r="J287" i="7" s="1"/>
  <c r="I288" i="7"/>
  <c r="I287" i="7" s="1"/>
  <c r="L287" i="7"/>
  <c r="K287" i="7"/>
  <c r="L284" i="7"/>
  <c r="K284" i="7"/>
  <c r="J284" i="7"/>
  <c r="J283" i="7" s="1"/>
  <c r="I284" i="7"/>
  <c r="I283" i="7" s="1"/>
  <c r="L283" i="7"/>
  <c r="K283" i="7"/>
  <c r="L280" i="7"/>
  <c r="K280" i="7"/>
  <c r="J280" i="7"/>
  <c r="I280" i="7"/>
  <c r="L277" i="7"/>
  <c r="K277" i="7"/>
  <c r="J277" i="7"/>
  <c r="I277" i="7"/>
  <c r="L275" i="7"/>
  <c r="K275" i="7"/>
  <c r="J275" i="7"/>
  <c r="J274" i="7" s="1"/>
  <c r="I275" i="7"/>
  <c r="I274" i="7" s="1"/>
  <c r="I273" i="7" s="1"/>
  <c r="L274" i="7"/>
  <c r="L273" i="7" s="1"/>
  <c r="K274" i="7"/>
  <c r="K273" i="7" s="1"/>
  <c r="L270" i="7"/>
  <c r="L269" i="7" s="1"/>
  <c r="K270" i="7"/>
  <c r="K269" i="7" s="1"/>
  <c r="J270" i="7"/>
  <c r="I270" i="7"/>
  <c r="J269" i="7"/>
  <c r="I269" i="7"/>
  <c r="L267" i="7"/>
  <c r="L266" i="7" s="1"/>
  <c r="K267" i="7"/>
  <c r="K266" i="7" s="1"/>
  <c r="J267" i="7"/>
  <c r="I267" i="7"/>
  <c r="J266" i="7"/>
  <c r="I266" i="7"/>
  <c r="L264" i="7"/>
  <c r="L263" i="7" s="1"/>
  <c r="K264" i="7"/>
  <c r="K263" i="7" s="1"/>
  <c r="J264" i="7"/>
  <c r="I264" i="7"/>
  <c r="J263" i="7"/>
  <c r="I263" i="7"/>
  <c r="L260" i="7"/>
  <c r="L259" i="7" s="1"/>
  <c r="K260" i="7"/>
  <c r="K259" i="7" s="1"/>
  <c r="J260" i="7"/>
  <c r="I260" i="7"/>
  <c r="J259" i="7"/>
  <c r="I259" i="7"/>
  <c r="L256" i="7"/>
  <c r="L255" i="7" s="1"/>
  <c r="K256" i="7"/>
  <c r="K255" i="7" s="1"/>
  <c r="J256" i="7"/>
  <c r="I256" i="7"/>
  <c r="J255" i="7"/>
  <c r="I255" i="7"/>
  <c r="L252" i="7"/>
  <c r="L251" i="7" s="1"/>
  <c r="K252" i="7"/>
  <c r="K251" i="7" s="1"/>
  <c r="J252" i="7"/>
  <c r="I252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I243" i="7"/>
  <c r="J242" i="7"/>
  <c r="J241" i="7" s="1"/>
  <c r="I242" i="7"/>
  <c r="I241" i="7" s="1"/>
  <c r="L236" i="7"/>
  <c r="L235" i="7" s="1"/>
  <c r="L234" i="7" s="1"/>
  <c r="K236" i="7"/>
  <c r="K235" i="7" s="1"/>
  <c r="K234" i="7" s="1"/>
  <c r="J236" i="7"/>
  <c r="I236" i="7"/>
  <c r="J235" i="7"/>
  <c r="J234" i="7" s="1"/>
  <c r="I235" i="7"/>
  <c r="I234" i="7" s="1"/>
  <c r="L232" i="7"/>
  <c r="K232" i="7"/>
  <c r="J232" i="7"/>
  <c r="J231" i="7" s="1"/>
  <c r="J230" i="7" s="1"/>
  <c r="I232" i="7"/>
  <c r="I231" i="7" s="1"/>
  <c r="I230" i="7" s="1"/>
  <c r="L231" i="7"/>
  <c r="L230" i="7" s="1"/>
  <c r="K231" i="7"/>
  <c r="K230" i="7" s="1"/>
  <c r="P223" i="7"/>
  <c r="O223" i="7"/>
  <c r="N223" i="7"/>
  <c r="M223" i="7"/>
  <c r="L223" i="7"/>
  <c r="K223" i="7"/>
  <c r="J223" i="7"/>
  <c r="J222" i="7" s="1"/>
  <c r="I223" i="7"/>
  <c r="I222" i="7" s="1"/>
  <c r="L222" i="7"/>
  <c r="K222" i="7"/>
  <c r="L220" i="7"/>
  <c r="K220" i="7"/>
  <c r="J220" i="7"/>
  <c r="J219" i="7" s="1"/>
  <c r="J218" i="7" s="1"/>
  <c r="I220" i="7"/>
  <c r="I219" i="7" s="1"/>
  <c r="L219" i="7"/>
  <c r="L218" i="7" s="1"/>
  <c r="K219" i="7"/>
  <c r="K218" i="7" s="1"/>
  <c r="L213" i="7"/>
  <c r="L212" i="7" s="1"/>
  <c r="L211" i="7" s="1"/>
  <c r="K213" i="7"/>
  <c r="K212" i="7" s="1"/>
  <c r="K211" i="7" s="1"/>
  <c r="J213" i="7"/>
  <c r="I213" i="7"/>
  <c r="J212" i="7"/>
  <c r="J211" i="7" s="1"/>
  <c r="I212" i="7"/>
  <c r="I211" i="7" s="1"/>
  <c r="L209" i="7"/>
  <c r="K209" i="7"/>
  <c r="J209" i="7"/>
  <c r="J208" i="7" s="1"/>
  <c r="I209" i="7"/>
  <c r="I208" i="7" s="1"/>
  <c r="L208" i="7"/>
  <c r="K208" i="7"/>
  <c r="L204" i="7"/>
  <c r="K204" i="7"/>
  <c r="J204" i="7"/>
  <c r="J203" i="7" s="1"/>
  <c r="I204" i="7"/>
  <c r="I203" i="7" s="1"/>
  <c r="L203" i="7"/>
  <c r="K203" i="7"/>
  <c r="L198" i="7"/>
  <c r="L197" i="7" s="1"/>
  <c r="K198" i="7"/>
  <c r="K197" i="7" s="1"/>
  <c r="J198" i="7"/>
  <c r="J197" i="7" s="1"/>
  <c r="I198" i="7"/>
  <c r="I197" i="7" s="1"/>
  <c r="L193" i="7"/>
  <c r="L192" i="7" s="1"/>
  <c r="K193" i="7"/>
  <c r="K192" i="7" s="1"/>
  <c r="J193" i="7"/>
  <c r="J192" i="7" s="1"/>
  <c r="I193" i="7"/>
  <c r="I192" i="7" s="1"/>
  <c r="L190" i="7"/>
  <c r="L189" i="7" s="1"/>
  <c r="K190" i="7"/>
  <c r="K189" i="7" s="1"/>
  <c r="J190" i="7"/>
  <c r="J189" i="7" s="1"/>
  <c r="I190" i="7"/>
  <c r="I189" i="7" s="1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L175" i="7" s="1"/>
  <c r="K176" i="7"/>
  <c r="K175" i="7" s="1"/>
  <c r="J176" i="7"/>
  <c r="J175" i="7" s="1"/>
  <c r="I176" i="7"/>
  <c r="I175" i="7" s="1"/>
  <c r="L173" i="7"/>
  <c r="L172" i="7" s="1"/>
  <c r="L171" i="7" s="1"/>
  <c r="L170" i="7" s="1"/>
  <c r="K173" i="7"/>
  <c r="K172" i="7" s="1"/>
  <c r="K171" i="7" s="1"/>
  <c r="K170" i="7" s="1"/>
  <c r="J173" i="7"/>
  <c r="J172" i="7" s="1"/>
  <c r="J171" i="7" s="1"/>
  <c r="J170" i="7" s="1"/>
  <c r="I173" i="7"/>
  <c r="I172" i="7" s="1"/>
  <c r="I171" i="7" s="1"/>
  <c r="I170" i="7" s="1"/>
  <c r="L168" i="7"/>
  <c r="L167" i="7" s="1"/>
  <c r="K168" i="7"/>
  <c r="K167" i="7" s="1"/>
  <c r="J168" i="7"/>
  <c r="J167" i="7" s="1"/>
  <c r="I168" i="7"/>
  <c r="I167" i="7" s="1"/>
  <c r="L163" i="7"/>
  <c r="L162" i="7" s="1"/>
  <c r="L161" i="7" s="1"/>
  <c r="L160" i="7" s="1"/>
  <c r="K163" i="7"/>
  <c r="K162" i="7" s="1"/>
  <c r="K161" i="7" s="1"/>
  <c r="K160" i="7" s="1"/>
  <c r="J163" i="7"/>
  <c r="J162" i="7" s="1"/>
  <c r="J161" i="7" s="1"/>
  <c r="J160" i="7" s="1"/>
  <c r="I163" i="7"/>
  <c r="I162" i="7" s="1"/>
  <c r="I161" i="7" s="1"/>
  <c r="I160" i="7" s="1"/>
  <c r="L157" i="7"/>
  <c r="L156" i="7" s="1"/>
  <c r="L155" i="7" s="1"/>
  <c r="K157" i="7"/>
  <c r="K156" i="7" s="1"/>
  <c r="K155" i="7" s="1"/>
  <c r="J157" i="7"/>
  <c r="J156" i="7" s="1"/>
  <c r="J155" i="7" s="1"/>
  <c r="I157" i="7"/>
  <c r="I156" i="7" s="1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L147" i="7" s="1"/>
  <c r="K148" i="7"/>
  <c r="K147" i="7" s="1"/>
  <c r="J148" i="7"/>
  <c r="J147" i="7" s="1"/>
  <c r="I148" i="7"/>
  <c r="I147" i="7" s="1"/>
  <c r="L144" i="7"/>
  <c r="L143" i="7" s="1"/>
  <c r="L142" i="7" s="1"/>
  <c r="L141" i="7" s="1"/>
  <c r="K144" i="7"/>
  <c r="K143" i="7" s="1"/>
  <c r="K142" i="7" s="1"/>
  <c r="K141" i="7" s="1"/>
  <c r="J144" i="7"/>
  <c r="J143" i="7" s="1"/>
  <c r="J142" i="7" s="1"/>
  <c r="J141" i="7" s="1"/>
  <c r="I144" i="7"/>
  <c r="I143" i="7" s="1"/>
  <c r="I142" i="7" s="1"/>
  <c r="I141" i="7" s="1"/>
  <c r="L139" i="7"/>
  <c r="L138" i="7" s="1"/>
  <c r="L137" i="7" s="1"/>
  <c r="K139" i="7"/>
  <c r="K138" i="7" s="1"/>
  <c r="K137" i="7" s="1"/>
  <c r="J139" i="7"/>
  <c r="J138" i="7" s="1"/>
  <c r="J137" i="7" s="1"/>
  <c r="I139" i="7"/>
  <c r="I138" i="7" s="1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L130" i="7" s="1"/>
  <c r="L129" i="7" s="1"/>
  <c r="K131" i="7"/>
  <c r="K130" i="7" s="1"/>
  <c r="K129" i="7" s="1"/>
  <c r="J131" i="7"/>
  <c r="J130" i="7" s="1"/>
  <c r="J129" i="7" s="1"/>
  <c r="I131" i="7"/>
  <c r="I130" i="7" s="1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K118" i="7"/>
  <c r="J118" i="7"/>
  <c r="I118" i="7"/>
  <c r="L117" i="7"/>
  <c r="L116" i="7" s="1"/>
  <c r="K117" i="7"/>
  <c r="K116" i="7" s="1"/>
  <c r="J117" i="7"/>
  <c r="J116" i="7" s="1"/>
  <c r="I117" i="7"/>
  <c r="I116" i="7" s="1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L106" i="7" s="1"/>
  <c r="K107" i="7"/>
  <c r="K106" i="7" s="1"/>
  <c r="J107" i="7"/>
  <c r="J106" i="7" s="1"/>
  <c r="I107" i="7"/>
  <c r="I106" i="7" s="1"/>
  <c r="L103" i="7"/>
  <c r="L102" i="7" s="1"/>
  <c r="L101" i="7" s="1"/>
  <c r="K103" i="7"/>
  <c r="K102" i="7" s="1"/>
  <c r="K101" i="7" s="1"/>
  <c r="J103" i="7"/>
  <c r="J102" i="7" s="1"/>
  <c r="J101" i="7" s="1"/>
  <c r="I103" i="7"/>
  <c r="I102" i="7" s="1"/>
  <c r="I101" i="7" s="1"/>
  <c r="L98" i="7"/>
  <c r="K98" i="7"/>
  <c r="J98" i="7"/>
  <c r="I98" i="7"/>
  <c r="L97" i="7"/>
  <c r="L96" i="7" s="1"/>
  <c r="L95" i="7" s="1"/>
  <c r="K97" i="7"/>
  <c r="K96" i="7" s="1"/>
  <c r="K95" i="7" s="1"/>
  <c r="J97" i="7"/>
  <c r="J96" i="7" s="1"/>
  <c r="J95" i="7" s="1"/>
  <c r="I97" i="7"/>
  <c r="I96" i="7" s="1"/>
  <c r="I95" i="7" s="1"/>
  <c r="L91" i="7"/>
  <c r="K91" i="7"/>
  <c r="J91" i="7"/>
  <c r="I91" i="7"/>
  <c r="L90" i="7"/>
  <c r="L89" i="7" s="1"/>
  <c r="L88" i="7" s="1"/>
  <c r="K90" i="7"/>
  <c r="K89" i="7" s="1"/>
  <c r="K88" i="7" s="1"/>
  <c r="J90" i="7"/>
  <c r="J89" i="7" s="1"/>
  <c r="J88" i="7" s="1"/>
  <c r="I90" i="7"/>
  <c r="I89" i="7" s="1"/>
  <c r="I88" i="7" s="1"/>
  <c r="L86" i="7"/>
  <c r="K86" i="7"/>
  <c r="J86" i="7"/>
  <c r="I86" i="7"/>
  <c r="L85" i="7"/>
  <c r="L84" i="7" s="1"/>
  <c r="K85" i="7"/>
  <c r="K84" i="7" s="1"/>
  <c r="J85" i="7"/>
  <c r="J84" i="7" s="1"/>
  <c r="I85" i="7"/>
  <c r="I84" i="7" s="1"/>
  <c r="L80" i="7"/>
  <c r="L79" i="7" s="1"/>
  <c r="K80" i="7"/>
  <c r="K79" i="7" s="1"/>
  <c r="J80" i="7"/>
  <c r="J79" i="7" s="1"/>
  <c r="I80" i="7"/>
  <c r="I79" i="7" s="1"/>
  <c r="L75" i="7"/>
  <c r="L74" i="7" s="1"/>
  <c r="K75" i="7"/>
  <c r="K74" i="7" s="1"/>
  <c r="J75" i="7"/>
  <c r="J74" i="7" s="1"/>
  <c r="I75" i="7"/>
  <c r="I74" i="7" s="1"/>
  <c r="L70" i="7"/>
  <c r="L69" i="7" s="1"/>
  <c r="K70" i="7"/>
  <c r="K69" i="7" s="1"/>
  <c r="J70" i="7"/>
  <c r="J69" i="7" s="1"/>
  <c r="I70" i="7"/>
  <c r="I69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K36" i="7" s="1"/>
  <c r="J39" i="7"/>
  <c r="J38" i="7" s="1"/>
  <c r="J37" i="7" s="1"/>
  <c r="J36" i="7" s="1"/>
  <c r="I39" i="7"/>
  <c r="I38" i="7" s="1"/>
  <c r="I37" i="7" s="1"/>
  <c r="I36" i="7" s="1"/>
  <c r="L367" i="10"/>
  <c r="L366" i="10" s="1"/>
  <c r="K367" i="10"/>
  <c r="K366" i="10" s="1"/>
  <c r="J367" i="10"/>
  <c r="J366" i="10" s="1"/>
  <c r="I367" i="10"/>
  <c r="I366" i="10" s="1"/>
  <c r="L364" i="10"/>
  <c r="L363" i="10" s="1"/>
  <c r="K364" i="10"/>
  <c r="K363" i="10" s="1"/>
  <c r="J364" i="10"/>
  <c r="J363" i="10" s="1"/>
  <c r="I364" i="10"/>
  <c r="I363" i="10" s="1"/>
  <c r="L361" i="10"/>
  <c r="L360" i="10" s="1"/>
  <c r="K361" i="10"/>
  <c r="K360" i="10" s="1"/>
  <c r="J361" i="10"/>
  <c r="J360" i="10" s="1"/>
  <c r="I361" i="10"/>
  <c r="I360" i="10" s="1"/>
  <c r="L357" i="10"/>
  <c r="L356" i="10" s="1"/>
  <c r="K357" i="10"/>
  <c r="K356" i="10" s="1"/>
  <c r="J357" i="10"/>
  <c r="J356" i="10" s="1"/>
  <c r="I357" i="10"/>
  <c r="I356" i="10" s="1"/>
  <c r="L353" i="10"/>
  <c r="L352" i="10" s="1"/>
  <c r="K353" i="10"/>
  <c r="K352" i="10" s="1"/>
  <c r="J353" i="10"/>
  <c r="J352" i="10" s="1"/>
  <c r="I353" i="10"/>
  <c r="I352" i="10" s="1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5" i="10"/>
  <c r="L334" i="10" s="1"/>
  <c r="K335" i="10"/>
  <c r="K334" i="10" s="1"/>
  <c r="J335" i="10"/>
  <c r="J334" i="10" s="1"/>
  <c r="I335" i="10"/>
  <c r="I334" i="10" s="1"/>
  <c r="L332" i="10"/>
  <c r="L331" i="10" s="1"/>
  <c r="K332" i="10"/>
  <c r="K331" i="10" s="1"/>
  <c r="J332" i="10"/>
  <c r="J331" i="10" s="1"/>
  <c r="I332" i="10"/>
  <c r="I331" i="10" s="1"/>
  <c r="L329" i="10"/>
  <c r="L328" i="10" s="1"/>
  <c r="K329" i="10"/>
  <c r="K328" i="10" s="1"/>
  <c r="J329" i="10"/>
  <c r="J328" i="10" s="1"/>
  <c r="I329" i="10"/>
  <c r="I328" i="10" s="1"/>
  <c r="L325" i="10"/>
  <c r="L324" i="10" s="1"/>
  <c r="K325" i="10"/>
  <c r="K324" i="10" s="1"/>
  <c r="J325" i="10"/>
  <c r="J324" i="10" s="1"/>
  <c r="I325" i="10"/>
  <c r="I324" i="10" s="1"/>
  <c r="L321" i="10"/>
  <c r="L320" i="10" s="1"/>
  <c r="K321" i="10"/>
  <c r="K320" i="10" s="1"/>
  <c r="J321" i="10"/>
  <c r="J320" i="10" s="1"/>
  <c r="I321" i="10"/>
  <c r="I320" i="10" s="1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L307" i="10" s="1"/>
  <c r="L306" i="10" s="1"/>
  <c r="K308" i="10"/>
  <c r="K307" i="10" s="1"/>
  <c r="K306" i="10" s="1"/>
  <c r="J308" i="10"/>
  <c r="J307" i="10" s="1"/>
  <c r="J306" i="10" s="1"/>
  <c r="I308" i="10"/>
  <c r="I307" i="10" s="1"/>
  <c r="I306" i="10" s="1"/>
  <c r="L302" i="10"/>
  <c r="L301" i="10" s="1"/>
  <c r="K302" i="10"/>
  <c r="K301" i="10" s="1"/>
  <c r="J302" i="10"/>
  <c r="J301" i="10" s="1"/>
  <c r="I302" i="10"/>
  <c r="I301" i="10" s="1"/>
  <c r="L299" i="10"/>
  <c r="L298" i="10" s="1"/>
  <c r="K299" i="10"/>
  <c r="K298" i="10" s="1"/>
  <c r="J299" i="10"/>
  <c r="J298" i="10" s="1"/>
  <c r="I299" i="10"/>
  <c r="I298" i="10" s="1"/>
  <c r="L296" i="10"/>
  <c r="L295" i="10" s="1"/>
  <c r="K296" i="10"/>
  <c r="K295" i="10" s="1"/>
  <c r="J296" i="10"/>
  <c r="J295" i="10" s="1"/>
  <c r="I296" i="10"/>
  <c r="I295" i="10" s="1"/>
  <c r="L292" i="10"/>
  <c r="L291" i="10" s="1"/>
  <c r="K292" i="10"/>
  <c r="K291" i="10" s="1"/>
  <c r="J292" i="10"/>
  <c r="J291" i="10" s="1"/>
  <c r="I292" i="10"/>
  <c r="I291" i="10" s="1"/>
  <c r="L288" i="10"/>
  <c r="L287" i="10" s="1"/>
  <c r="K288" i="10"/>
  <c r="K287" i="10" s="1"/>
  <c r="J288" i="10"/>
  <c r="J287" i="10" s="1"/>
  <c r="I288" i="10"/>
  <c r="I287" i="10" s="1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I275" i="10"/>
  <c r="I274" i="10" s="1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L241" i="10" s="1"/>
  <c r="K242" i="10"/>
  <c r="K241" i="10" s="1"/>
  <c r="J242" i="10"/>
  <c r="J241" i="10" s="1"/>
  <c r="I242" i="10"/>
  <c r="I241" i="10" s="1"/>
  <c r="L236" i="10"/>
  <c r="K236" i="10"/>
  <c r="J236" i="10"/>
  <c r="I236" i="10"/>
  <c r="L235" i="10"/>
  <c r="L234" i="10" s="1"/>
  <c r="K235" i="10"/>
  <c r="K234" i="10" s="1"/>
  <c r="J235" i="10"/>
  <c r="J234" i="10" s="1"/>
  <c r="I235" i="10"/>
  <c r="I234" i="10" s="1"/>
  <c r="L232" i="10"/>
  <c r="L231" i="10" s="1"/>
  <c r="L230" i="10" s="1"/>
  <c r="K232" i="10"/>
  <c r="K231" i="10" s="1"/>
  <c r="K230" i="10" s="1"/>
  <c r="J232" i="10"/>
  <c r="J231" i="10" s="1"/>
  <c r="J230" i="10" s="1"/>
  <c r="I232" i="10"/>
  <c r="I231" i="10" s="1"/>
  <c r="I230" i="10" s="1"/>
  <c r="P223" i="10"/>
  <c r="O223" i="10"/>
  <c r="N223" i="10"/>
  <c r="M223" i="10"/>
  <c r="L223" i="10"/>
  <c r="L222" i="10" s="1"/>
  <c r="K223" i="10"/>
  <c r="K222" i="10" s="1"/>
  <c r="J223" i="10"/>
  <c r="J222" i="10" s="1"/>
  <c r="I223" i="10"/>
  <c r="I222" i="10" s="1"/>
  <c r="L220" i="10"/>
  <c r="L219" i="10" s="1"/>
  <c r="K220" i="10"/>
  <c r="K219" i="10" s="1"/>
  <c r="J220" i="10"/>
  <c r="J219" i="10" s="1"/>
  <c r="I220" i="10"/>
  <c r="I219" i="10" s="1"/>
  <c r="L213" i="10"/>
  <c r="K213" i="10"/>
  <c r="J213" i="10"/>
  <c r="I213" i="10"/>
  <c r="L212" i="10"/>
  <c r="L211" i="10" s="1"/>
  <c r="K212" i="10"/>
  <c r="K211" i="10" s="1"/>
  <c r="J212" i="10"/>
  <c r="J211" i="10" s="1"/>
  <c r="I212" i="10"/>
  <c r="I211" i="10" s="1"/>
  <c r="L209" i="10"/>
  <c r="L208" i="10" s="1"/>
  <c r="K209" i="10"/>
  <c r="K208" i="10" s="1"/>
  <c r="J209" i="10"/>
  <c r="J208" i="10" s="1"/>
  <c r="I209" i="10"/>
  <c r="I208" i="10" s="1"/>
  <c r="L204" i="10"/>
  <c r="L203" i="10" s="1"/>
  <c r="K204" i="10"/>
  <c r="K203" i="10" s="1"/>
  <c r="J204" i="10"/>
  <c r="J203" i="10" s="1"/>
  <c r="I204" i="10"/>
  <c r="I203" i="10" s="1"/>
  <c r="L198" i="10"/>
  <c r="L197" i="10" s="1"/>
  <c r="K198" i="10"/>
  <c r="K197" i="10" s="1"/>
  <c r="J198" i="10"/>
  <c r="J197" i="10" s="1"/>
  <c r="I198" i="10"/>
  <c r="I197" i="10" s="1"/>
  <c r="L193" i="10"/>
  <c r="L192" i="10" s="1"/>
  <c r="K193" i="10"/>
  <c r="K192" i="10" s="1"/>
  <c r="J193" i="10"/>
  <c r="J192" i="10" s="1"/>
  <c r="I193" i="10"/>
  <c r="I192" i="10" s="1"/>
  <c r="L190" i="10"/>
  <c r="L189" i="10" s="1"/>
  <c r="L188" i="10" s="1"/>
  <c r="K190" i="10"/>
  <c r="K189" i="10" s="1"/>
  <c r="K188" i="10" s="1"/>
  <c r="J190" i="10"/>
  <c r="J189" i="10" s="1"/>
  <c r="J188" i="10" s="1"/>
  <c r="I190" i="10"/>
  <c r="I189" i="10" s="1"/>
  <c r="I188" i="10" s="1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L175" i="10" s="1"/>
  <c r="K176" i="10"/>
  <c r="K175" i="10" s="1"/>
  <c r="J176" i="10"/>
  <c r="J175" i="10" s="1"/>
  <c r="I176" i="10"/>
  <c r="I175" i="10" s="1"/>
  <c r="L173" i="10"/>
  <c r="L172" i="10" s="1"/>
  <c r="L171" i="10" s="1"/>
  <c r="K173" i="10"/>
  <c r="K172" i="10" s="1"/>
  <c r="K171" i="10" s="1"/>
  <c r="J173" i="10"/>
  <c r="J172" i="10" s="1"/>
  <c r="J171" i="10" s="1"/>
  <c r="I173" i="10"/>
  <c r="I172" i="10" s="1"/>
  <c r="I171" i="10" s="1"/>
  <c r="L168" i="10"/>
  <c r="L167" i="10" s="1"/>
  <c r="K168" i="10"/>
  <c r="K167" i="10" s="1"/>
  <c r="J168" i="10"/>
  <c r="J167" i="10" s="1"/>
  <c r="I168" i="10"/>
  <c r="I167" i="10" s="1"/>
  <c r="L163" i="10"/>
  <c r="L162" i="10" s="1"/>
  <c r="K163" i="10"/>
  <c r="K162" i="10" s="1"/>
  <c r="J163" i="10"/>
  <c r="J162" i="10" s="1"/>
  <c r="I163" i="10"/>
  <c r="I162" i="10" s="1"/>
  <c r="L157" i="10"/>
  <c r="L156" i="10" s="1"/>
  <c r="L155" i="10" s="1"/>
  <c r="K157" i="10"/>
  <c r="K156" i="10" s="1"/>
  <c r="K155" i="10" s="1"/>
  <c r="J157" i="10"/>
  <c r="J156" i="10" s="1"/>
  <c r="J155" i="10" s="1"/>
  <c r="I157" i="10"/>
  <c r="I156" i="10" s="1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L147" i="10" s="1"/>
  <c r="K148" i="10"/>
  <c r="K147" i="10" s="1"/>
  <c r="J148" i="10"/>
  <c r="J147" i="10" s="1"/>
  <c r="I148" i="10"/>
  <c r="I147" i="10" s="1"/>
  <c r="L144" i="10"/>
  <c r="L143" i="10" s="1"/>
  <c r="L142" i="10" s="1"/>
  <c r="K144" i="10"/>
  <c r="K143" i="10" s="1"/>
  <c r="K142" i="10" s="1"/>
  <c r="J144" i="10"/>
  <c r="J143" i="10" s="1"/>
  <c r="J142" i="10" s="1"/>
  <c r="I144" i="10"/>
  <c r="I143" i="10" s="1"/>
  <c r="I142" i="10" s="1"/>
  <c r="L139" i="10"/>
  <c r="L138" i="10" s="1"/>
  <c r="L137" i="10" s="1"/>
  <c r="K139" i="10"/>
  <c r="K138" i="10" s="1"/>
  <c r="K137" i="10" s="1"/>
  <c r="J139" i="10"/>
  <c r="J138" i="10" s="1"/>
  <c r="J137" i="10" s="1"/>
  <c r="I139" i="10"/>
  <c r="I138" i="10" s="1"/>
  <c r="I137" i="10" s="1"/>
  <c r="L135" i="10"/>
  <c r="K135" i="10"/>
  <c r="J135" i="10"/>
  <c r="I135" i="10"/>
  <c r="L134" i="10"/>
  <c r="L133" i="10" s="1"/>
  <c r="K134" i="10"/>
  <c r="K133" i="10" s="1"/>
  <c r="J134" i="10"/>
  <c r="J133" i="10" s="1"/>
  <c r="I134" i="10"/>
  <c r="I133" i="10" s="1"/>
  <c r="L131" i="10"/>
  <c r="L130" i="10" s="1"/>
  <c r="L129" i="10" s="1"/>
  <c r="K131" i="10"/>
  <c r="K130" i="10" s="1"/>
  <c r="K129" i="10" s="1"/>
  <c r="J131" i="10"/>
  <c r="J130" i="10" s="1"/>
  <c r="J129" i="10" s="1"/>
  <c r="I131" i="10"/>
  <c r="I130" i="10" s="1"/>
  <c r="I129" i="10" s="1"/>
  <c r="L127" i="10"/>
  <c r="K127" i="10"/>
  <c r="J127" i="10"/>
  <c r="I127" i="10"/>
  <c r="L126" i="10"/>
  <c r="L125" i="10" s="1"/>
  <c r="K126" i="10"/>
  <c r="K125" i="10" s="1"/>
  <c r="J126" i="10"/>
  <c r="J125" i="10" s="1"/>
  <c r="I126" i="10"/>
  <c r="I125" i="10" s="1"/>
  <c r="L123" i="10"/>
  <c r="L122" i="10" s="1"/>
  <c r="L121" i="10" s="1"/>
  <c r="K123" i="10"/>
  <c r="K122" i="10" s="1"/>
  <c r="K121" i="10" s="1"/>
  <c r="J123" i="10"/>
  <c r="J122" i="10" s="1"/>
  <c r="J121" i="10" s="1"/>
  <c r="I123" i="10"/>
  <c r="I122" i="10" s="1"/>
  <c r="I121" i="10" s="1"/>
  <c r="L118" i="10"/>
  <c r="L117" i="10" s="1"/>
  <c r="L116" i="10" s="1"/>
  <c r="K118" i="10"/>
  <c r="J118" i="10"/>
  <c r="I118" i="10"/>
  <c r="K117" i="10"/>
  <c r="K116" i="10" s="1"/>
  <c r="K115" i="10" s="1"/>
  <c r="J117" i="10"/>
  <c r="J116" i="10" s="1"/>
  <c r="J115" i="10" s="1"/>
  <c r="I117" i="10"/>
  <c r="I116" i="10" s="1"/>
  <c r="L112" i="10"/>
  <c r="K112" i="10"/>
  <c r="J112" i="10"/>
  <c r="I112" i="10"/>
  <c r="L111" i="10"/>
  <c r="K111" i="10"/>
  <c r="J111" i="10"/>
  <c r="I111" i="10"/>
  <c r="L108" i="10"/>
  <c r="L107" i="10" s="1"/>
  <c r="L106" i="10" s="1"/>
  <c r="K108" i="10"/>
  <c r="J108" i="10"/>
  <c r="I108" i="10"/>
  <c r="K107" i="10"/>
  <c r="K106" i="10" s="1"/>
  <c r="J107" i="10"/>
  <c r="J106" i="10" s="1"/>
  <c r="I107" i="10"/>
  <c r="I106" i="10" s="1"/>
  <c r="L103" i="10"/>
  <c r="L102" i="10" s="1"/>
  <c r="L101" i="10" s="1"/>
  <c r="K103" i="10"/>
  <c r="K102" i="10" s="1"/>
  <c r="K101" i="10" s="1"/>
  <c r="J103" i="10"/>
  <c r="J102" i="10" s="1"/>
  <c r="J101" i="10" s="1"/>
  <c r="I103" i="10"/>
  <c r="I102" i="10" s="1"/>
  <c r="I101" i="10" s="1"/>
  <c r="L98" i="10"/>
  <c r="L97" i="10" s="1"/>
  <c r="L96" i="10" s="1"/>
  <c r="K98" i="10"/>
  <c r="J98" i="10"/>
  <c r="I98" i="10"/>
  <c r="K97" i="10"/>
  <c r="K96" i="10" s="1"/>
  <c r="J97" i="10"/>
  <c r="J96" i="10" s="1"/>
  <c r="J95" i="10" s="1"/>
  <c r="I97" i="10"/>
  <c r="I96" i="10" s="1"/>
  <c r="L91" i="10"/>
  <c r="K91" i="10"/>
  <c r="J91" i="10"/>
  <c r="I91" i="10"/>
  <c r="L90" i="10"/>
  <c r="L89" i="10" s="1"/>
  <c r="L88" i="10" s="1"/>
  <c r="K90" i="10"/>
  <c r="K89" i="10" s="1"/>
  <c r="K88" i="10" s="1"/>
  <c r="J90" i="10"/>
  <c r="J89" i="10" s="1"/>
  <c r="J88" i="10" s="1"/>
  <c r="I90" i="10"/>
  <c r="I89" i="10" s="1"/>
  <c r="I88" i="10" s="1"/>
  <c r="L86" i="10"/>
  <c r="K86" i="10"/>
  <c r="J86" i="10"/>
  <c r="I86" i="10"/>
  <c r="L85" i="10"/>
  <c r="L84" i="10" s="1"/>
  <c r="K85" i="10"/>
  <c r="K84" i="10" s="1"/>
  <c r="J85" i="10"/>
  <c r="J84" i="10" s="1"/>
  <c r="I85" i="10"/>
  <c r="I84" i="10" s="1"/>
  <c r="L80" i="10"/>
  <c r="L79" i="10" s="1"/>
  <c r="K80" i="10"/>
  <c r="K79" i="10" s="1"/>
  <c r="J80" i="10"/>
  <c r="J79" i="10" s="1"/>
  <c r="I80" i="10"/>
  <c r="I79" i="10" s="1"/>
  <c r="L75" i="10"/>
  <c r="L74" i="10" s="1"/>
  <c r="K75" i="10"/>
  <c r="K74" i="10" s="1"/>
  <c r="J75" i="10"/>
  <c r="J74" i="10" s="1"/>
  <c r="I75" i="10"/>
  <c r="I74" i="10" s="1"/>
  <c r="L70" i="10"/>
  <c r="L69" i="10" s="1"/>
  <c r="K70" i="10"/>
  <c r="K69" i="10" s="1"/>
  <c r="J70" i="10"/>
  <c r="J69" i="10" s="1"/>
  <c r="I70" i="10"/>
  <c r="I69" i="10" s="1"/>
  <c r="I68" i="10" s="1"/>
  <c r="I67" i="10" s="1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L44" i="10" s="1"/>
  <c r="L43" i="10" s="1"/>
  <c r="K45" i="10"/>
  <c r="K44" i="10" s="1"/>
  <c r="K43" i="10" s="1"/>
  <c r="J45" i="10"/>
  <c r="J44" i="10" s="1"/>
  <c r="J43" i="10" s="1"/>
  <c r="I45" i="10"/>
  <c r="I44" i="10" s="1"/>
  <c r="I43" i="10" s="1"/>
  <c r="L41" i="10"/>
  <c r="K41" i="10"/>
  <c r="J41" i="10"/>
  <c r="I41" i="10"/>
  <c r="L39" i="10"/>
  <c r="L38" i="10" s="1"/>
  <c r="L37" i="10" s="1"/>
  <c r="L36" i="10" s="1"/>
  <c r="K39" i="10"/>
  <c r="K38" i="10" s="1"/>
  <c r="K37" i="10" s="1"/>
  <c r="K36" i="10" s="1"/>
  <c r="J39" i="10"/>
  <c r="J38" i="10" s="1"/>
  <c r="J37" i="10" s="1"/>
  <c r="J36" i="10" s="1"/>
  <c r="I39" i="10"/>
  <c r="I38" i="10" s="1"/>
  <c r="I37" i="10" s="1"/>
  <c r="I36" i="10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J339" i="6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K306" i="6" s="1"/>
  <c r="J308" i="6"/>
  <c r="J307" i="6" s="1"/>
  <c r="J306" i="6" s="1"/>
  <c r="I308" i="6"/>
  <c r="I307" i="6" s="1"/>
  <c r="I306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J295" i="6" s="1"/>
  <c r="I296" i="6"/>
  <c r="I295" i="6" s="1"/>
  <c r="L292" i="6"/>
  <c r="L291" i="6" s="1"/>
  <c r="K292" i="6"/>
  <c r="K291" i="6" s="1"/>
  <c r="J292" i="6"/>
  <c r="J291" i="6" s="1"/>
  <c r="I292" i="6"/>
  <c r="I291" i="6" s="1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K275" i="6"/>
  <c r="K274" i="6" s="1"/>
  <c r="J275" i="6"/>
  <c r="J274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L241" i="6" s="1"/>
  <c r="K242" i="6"/>
  <c r="K241" i="6" s="1"/>
  <c r="J242" i="6"/>
  <c r="I242" i="6"/>
  <c r="I241" i="6" s="1"/>
  <c r="J241" i="6"/>
  <c r="L236" i="6"/>
  <c r="L235" i="6" s="1"/>
  <c r="L234" i="6" s="1"/>
  <c r="K236" i="6"/>
  <c r="J236" i="6"/>
  <c r="J235" i="6" s="1"/>
  <c r="J234" i="6" s="1"/>
  <c r="I236" i="6"/>
  <c r="K235" i="6"/>
  <c r="K234" i="6" s="1"/>
  <c r="I235" i="6"/>
  <c r="I234" i="6" s="1"/>
  <c r="L232" i="6"/>
  <c r="K232" i="6"/>
  <c r="K231" i="6" s="1"/>
  <c r="K230" i="6" s="1"/>
  <c r="J232" i="6"/>
  <c r="I232" i="6"/>
  <c r="I231" i="6" s="1"/>
  <c r="I230" i="6" s="1"/>
  <c r="L231" i="6"/>
  <c r="L230" i="6" s="1"/>
  <c r="J231" i="6"/>
  <c r="J230" i="6" s="1"/>
  <c r="P223" i="6"/>
  <c r="O223" i="6"/>
  <c r="N223" i="6"/>
  <c r="M223" i="6"/>
  <c r="L223" i="6"/>
  <c r="K223" i="6"/>
  <c r="K222" i="6" s="1"/>
  <c r="J223" i="6"/>
  <c r="I223" i="6"/>
  <c r="I222" i="6" s="1"/>
  <c r="L222" i="6"/>
  <c r="J222" i="6"/>
  <c r="L220" i="6"/>
  <c r="K220" i="6"/>
  <c r="K219" i="6" s="1"/>
  <c r="K218" i="6" s="1"/>
  <c r="J220" i="6"/>
  <c r="I220" i="6"/>
  <c r="I219" i="6" s="1"/>
  <c r="I218" i="6" s="1"/>
  <c r="L219" i="6"/>
  <c r="J219" i="6"/>
  <c r="J218" i="6" s="1"/>
  <c r="L218" i="6"/>
  <c r="L213" i="6"/>
  <c r="K213" i="6"/>
  <c r="J213" i="6"/>
  <c r="I213" i="6"/>
  <c r="L212" i="6"/>
  <c r="K212" i="6"/>
  <c r="K211" i="6" s="1"/>
  <c r="J212" i="6"/>
  <c r="I212" i="6"/>
  <c r="I211" i="6" s="1"/>
  <c r="L211" i="6"/>
  <c r="J211" i="6"/>
  <c r="L209" i="6"/>
  <c r="L208" i="6" s="1"/>
  <c r="K209" i="6"/>
  <c r="K208" i="6" s="1"/>
  <c r="J209" i="6"/>
  <c r="J208" i="6" s="1"/>
  <c r="I209" i="6"/>
  <c r="I208" i="6" s="1"/>
  <c r="L204" i="6"/>
  <c r="L203" i="6" s="1"/>
  <c r="K204" i="6"/>
  <c r="K203" i="6" s="1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L188" i="6" s="1"/>
  <c r="K190" i="6"/>
  <c r="K189" i="6" s="1"/>
  <c r="K188" i="6" s="1"/>
  <c r="K187" i="6" s="1"/>
  <c r="J190" i="6"/>
  <c r="J189" i="6" s="1"/>
  <c r="J188" i="6" s="1"/>
  <c r="I190" i="6"/>
  <c r="I189" i="6" s="1"/>
  <c r="I188" i="6" s="1"/>
  <c r="I187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I176" i="6"/>
  <c r="I175" i="6" s="1"/>
  <c r="J175" i="6"/>
  <c r="L173" i="6"/>
  <c r="L172" i="6" s="1"/>
  <c r="L171" i="6" s="1"/>
  <c r="K173" i="6"/>
  <c r="K172" i="6" s="1"/>
  <c r="K171" i="6" s="1"/>
  <c r="J173" i="6"/>
  <c r="J172" i="6" s="1"/>
  <c r="J171" i="6" s="1"/>
  <c r="J170" i="6" s="1"/>
  <c r="I173" i="6"/>
  <c r="I172" i="6" s="1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K163" i="6"/>
  <c r="K162" i="6" s="1"/>
  <c r="J163" i="6"/>
  <c r="J162" i="6" s="1"/>
  <c r="I163" i="6"/>
  <c r="I162" i="6" s="1"/>
  <c r="I161" i="6" s="1"/>
  <c r="I160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K144" i="6"/>
  <c r="K143" i="6" s="1"/>
  <c r="K142" i="6" s="1"/>
  <c r="J144" i="6"/>
  <c r="J143" i="6" s="1"/>
  <c r="J142" i="6" s="1"/>
  <c r="I144" i="6"/>
  <c r="I143" i="6" s="1"/>
  <c r="I142" i="6" s="1"/>
  <c r="I141" i="6" s="1"/>
  <c r="L139" i="6"/>
  <c r="K139" i="6"/>
  <c r="K138" i="6" s="1"/>
  <c r="K137" i="6" s="1"/>
  <c r="J139" i="6"/>
  <c r="J138" i="6" s="1"/>
  <c r="J137" i="6" s="1"/>
  <c r="I139" i="6"/>
  <c r="I138" i="6" s="1"/>
  <c r="I137" i="6" s="1"/>
  <c r="L138" i="6"/>
  <c r="L137" i="6" s="1"/>
  <c r="L135" i="6"/>
  <c r="L134" i="6" s="1"/>
  <c r="L133" i="6" s="1"/>
  <c r="K135" i="6"/>
  <c r="J135" i="6"/>
  <c r="J134" i="6" s="1"/>
  <c r="J133" i="6" s="1"/>
  <c r="I135" i="6"/>
  <c r="K134" i="6"/>
  <c r="K133" i="6" s="1"/>
  <c r="I134" i="6"/>
  <c r="I133" i="6" s="1"/>
  <c r="L131" i="6"/>
  <c r="K131" i="6"/>
  <c r="K130" i="6" s="1"/>
  <c r="K129" i="6" s="1"/>
  <c r="J131" i="6"/>
  <c r="I131" i="6"/>
  <c r="I130" i="6" s="1"/>
  <c r="I129" i="6" s="1"/>
  <c r="L130" i="6"/>
  <c r="L129" i="6" s="1"/>
  <c r="J130" i="6"/>
  <c r="J129" i="6" s="1"/>
  <c r="L127" i="6"/>
  <c r="L126" i="6" s="1"/>
  <c r="L125" i="6" s="1"/>
  <c r="K127" i="6"/>
  <c r="J127" i="6"/>
  <c r="J126" i="6" s="1"/>
  <c r="J125" i="6" s="1"/>
  <c r="I127" i="6"/>
  <c r="K126" i="6"/>
  <c r="K125" i="6" s="1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J118" i="6"/>
  <c r="I118" i="6"/>
  <c r="L117" i="6"/>
  <c r="L116" i="6" s="1"/>
  <c r="L115" i="6" s="1"/>
  <c r="K117" i="6"/>
  <c r="K116" i="6" s="1"/>
  <c r="K115" i="6" s="1"/>
  <c r="J117" i="6"/>
  <c r="J116" i="6" s="1"/>
  <c r="I117" i="6"/>
  <c r="I116" i="6" s="1"/>
  <c r="I115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I107" i="6"/>
  <c r="I106" i="6" s="1"/>
  <c r="J106" i="6"/>
  <c r="L103" i="6"/>
  <c r="L102" i="6" s="1"/>
  <c r="L101" i="6" s="1"/>
  <c r="K103" i="6"/>
  <c r="K102" i="6" s="1"/>
  <c r="K101" i="6" s="1"/>
  <c r="J103" i="6"/>
  <c r="I103" i="6"/>
  <c r="I102" i="6" s="1"/>
  <c r="I101" i="6" s="1"/>
  <c r="J102" i="6"/>
  <c r="J101" i="6"/>
  <c r="L98" i="6"/>
  <c r="L97" i="6" s="1"/>
  <c r="L96" i="6" s="1"/>
  <c r="L95" i="6" s="1"/>
  <c r="K98" i="6"/>
  <c r="J98" i="6"/>
  <c r="J97" i="6" s="1"/>
  <c r="J96" i="6" s="1"/>
  <c r="J95" i="6" s="1"/>
  <c r="I98" i="6"/>
  <c r="K97" i="6"/>
  <c r="K96" i="6" s="1"/>
  <c r="I97" i="6"/>
  <c r="I96" i="6" s="1"/>
  <c r="L91" i="6"/>
  <c r="K91" i="6"/>
  <c r="J91" i="6"/>
  <c r="J90" i="6" s="1"/>
  <c r="J89" i="6" s="1"/>
  <c r="J88" i="6" s="1"/>
  <c r="I91" i="6"/>
  <c r="L90" i="6"/>
  <c r="K90" i="6"/>
  <c r="K89" i="6" s="1"/>
  <c r="K88" i="6" s="1"/>
  <c r="I90" i="6"/>
  <c r="I89" i="6" s="1"/>
  <c r="I88" i="6" s="1"/>
  <c r="L89" i="6"/>
  <c r="L88" i="6"/>
  <c r="L86" i="6"/>
  <c r="L85" i="6" s="1"/>
  <c r="L84" i="6" s="1"/>
  <c r="K86" i="6"/>
  <c r="J86" i="6"/>
  <c r="J85" i="6" s="1"/>
  <c r="J84" i="6" s="1"/>
  <c r="I86" i="6"/>
  <c r="K85" i="6"/>
  <c r="K84" i="6" s="1"/>
  <c r="I85" i="6"/>
  <c r="I84" i="6" s="1"/>
  <c r="L80" i="6"/>
  <c r="K80" i="6"/>
  <c r="K79" i="6" s="1"/>
  <c r="J80" i="6"/>
  <c r="I80" i="6"/>
  <c r="I79" i="6" s="1"/>
  <c r="L79" i="6"/>
  <c r="J79" i="6"/>
  <c r="L75" i="6"/>
  <c r="K75" i="6"/>
  <c r="K74" i="6" s="1"/>
  <c r="J75" i="6"/>
  <c r="I75" i="6"/>
  <c r="I74" i="6" s="1"/>
  <c r="L74" i="6"/>
  <c r="J74" i="6"/>
  <c r="L70" i="6"/>
  <c r="L69" i="6" s="1"/>
  <c r="L68" i="6" s="1"/>
  <c r="L67" i="6" s="1"/>
  <c r="K70" i="6"/>
  <c r="K69" i="6" s="1"/>
  <c r="J70" i="6"/>
  <c r="I70" i="6"/>
  <c r="I69" i="6" s="1"/>
  <c r="J69" i="6"/>
  <c r="J68" i="6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5"/>
  <c r="L366" i="5" s="1"/>
  <c r="K367" i="5"/>
  <c r="K366" i="5" s="1"/>
  <c r="J367" i="5"/>
  <c r="J366" i="5" s="1"/>
  <c r="I367" i="5"/>
  <c r="I366" i="5" s="1"/>
  <c r="L364" i="5"/>
  <c r="L363" i="5" s="1"/>
  <c r="K364" i="5"/>
  <c r="K363" i="5" s="1"/>
  <c r="J364" i="5"/>
  <c r="J363" i="5" s="1"/>
  <c r="I364" i="5"/>
  <c r="I363" i="5" s="1"/>
  <c r="L361" i="5"/>
  <c r="L360" i="5" s="1"/>
  <c r="K361" i="5"/>
  <c r="K360" i="5" s="1"/>
  <c r="J361" i="5"/>
  <c r="J360" i="5" s="1"/>
  <c r="I361" i="5"/>
  <c r="I360" i="5" s="1"/>
  <c r="L357" i="5"/>
  <c r="L356" i="5" s="1"/>
  <c r="K357" i="5"/>
  <c r="K356" i="5" s="1"/>
  <c r="J357" i="5"/>
  <c r="J356" i="5" s="1"/>
  <c r="I357" i="5"/>
  <c r="I356" i="5" s="1"/>
  <c r="L353" i="5"/>
  <c r="L352" i="5" s="1"/>
  <c r="K353" i="5"/>
  <c r="K352" i="5" s="1"/>
  <c r="J353" i="5"/>
  <c r="J352" i="5" s="1"/>
  <c r="I353" i="5"/>
  <c r="I352" i="5" s="1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5" i="5"/>
  <c r="L334" i="5" s="1"/>
  <c r="K335" i="5"/>
  <c r="K334" i="5" s="1"/>
  <c r="J335" i="5"/>
  <c r="J334" i="5" s="1"/>
  <c r="I335" i="5"/>
  <c r="I334" i="5" s="1"/>
  <c r="L332" i="5"/>
  <c r="L331" i="5" s="1"/>
  <c r="K332" i="5"/>
  <c r="K331" i="5" s="1"/>
  <c r="J332" i="5"/>
  <c r="J331" i="5" s="1"/>
  <c r="I332" i="5"/>
  <c r="I331" i="5" s="1"/>
  <c r="L329" i="5"/>
  <c r="L328" i="5" s="1"/>
  <c r="K329" i="5"/>
  <c r="K328" i="5" s="1"/>
  <c r="J329" i="5"/>
  <c r="J328" i="5" s="1"/>
  <c r="I329" i="5"/>
  <c r="I328" i="5" s="1"/>
  <c r="L325" i="5"/>
  <c r="L324" i="5" s="1"/>
  <c r="K325" i="5"/>
  <c r="K324" i="5" s="1"/>
  <c r="J325" i="5"/>
  <c r="J324" i="5" s="1"/>
  <c r="I325" i="5"/>
  <c r="I324" i="5" s="1"/>
  <c r="L321" i="5"/>
  <c r="L320" i="5" s="1"/>
  <c r="K321" i="5"/>
  <c r="K320" i="5" s="1"/>
  <c r="J321" i="5"/>
  <c r="J320" i="5" s="1"/>
  <c r="I321" i="5"/>
  <c r="I320" i="5" s="1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K310" i="5"/>
  <c r="J310" i="5"/>
  <c r="I310" i="5"/>
  <c r="L308" i="5"/>
  <c r="L307" i="5" s="1"/>
  <c r="L306" i="5" s="1"/>
  <c r="K308" i="5"/>
  <c r="K307" i="5" s="1"/>
  <c r="K306" i="5" s="1"/>
  <c r="J308" i="5"/>
  <c r="J307" i="5" s="1"/>
  <c r="J306" i="5" s="1"/>
  <c r="I308" i="5"/>
  <c r="I307" i="5" s="1"/>
  <c r="I306" i="5" s="1"/>
  <c r="L302" i="5"/>
  <c r="L301" i="5" s="1"/>
  <c r="K302" i="5"/>
  <c r="K301" i="5" s="1"/>
  <c r="J302" i="5"/>
  <c r="J301" i="5" s="1"/>
  <c r="I302" i="5"/>
  <c r="I301" i="5" s="1"/>
  <c r="L299" i="5"/>
  <c r="L298" i="5" s="1"/>
  <c r="K299" i="5"/>
  <c r="K298" i="5" s="1"/>
  <c r="J299" i="5"/>
  <c r="J298" i="5" s="1"/>
  <c r="I299" i="5"/>
  <c r="I298" i="5" s="1"/>
  <c r="L296" i="5"/>
  <c r="L295" i="5" s="1"/>
  <c r="K296" i="5"/>
  <c r="K295" i="5" s="1"/>
  <c r="J296" i="5"/>
  <c r="J295" i="5" s="1"/>
  <c r="I296" i="5"/>
  <c r="I295" i="5" s="1"/>
  <c r="L292" i="5"/>
  <c r="L291" i="5" s="1"/>
  <c r="K292" i="5"/>
  <c r="K291" i="5" s="1"/>
  <c r="J292" i="5"/>
  <c r="J291" i="5" s="1"/>
  <c r="I292" i="5"/>
  <c r="I291" i="5" s="1"/>
  <c r="L288" i="5"/>
  <c r="L287" i="5" s="1"/>
  <c r="K288" i="5"/>
  <c r="K287" i="5" s="1"/>
  <c r="J288" i="5"/>
  <c r="J287" i="5" s="1"/>
  <c r="I288" i="5"/>
  <c r="I287" i="5" s="1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J274" i="5" s="1"/>
  <c r="I275" i="5"/>
  <c r="I274" i="5" s="1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L241" i="5" s="1"/>
  <c r="K242" i="5"/>
  <c r="K241" i="5" s="1"/>
  <c r="J242" i="5"/>
  <c r="J241" i="5" s="1"/>
  <c r="I242" i="5"/>
  <c r="I241" i="5" s="1"/>
  <c r="L236" i="5"/>
  <c r="L235" i="5" s="1"/>
  <c r="L234" i="5" s="1"/>
  <c r="K236" i="5"/>
  <c r="J236" i="5"/>
  <c r="I236" i="5"/>
  <c r="K235" i="5"/>
  <c r="K234" i="5" s="1"/>
  <c r="J235" i="5"/>
  <c r="J234" i="5" s="1"/>
  <c r="I235" i="5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 s="1"/>
  <c r="I230" i="5" s="1"/>
  <c r="P223" i="5"/>
  <c r="O223" i="5"/>
  <c r="N223" i="5"/>
  <c r="M223" i="5"/>
  <c r="L223" i="5"/>
  <c r="K223" i="5"/>
  <c r="K222" i="5" s="1"/>
  <c r="J223" i="5"/>
  <c r="J222" i="5" s="1"/>
  <c r="I223" i="5"/>
  <c r="I222" i="5" s="1"/>
  <c r="L222" i="5"/>
  <c r="L220" i="5"/>
  <c r="K220" i="5"/>
  <c r="K219" i="5" s="1"/>
  <c r="J220" i="5"/>
  <c r="J219" i="5" s="1"/>
  <c r="I220" i="5"/>
  <c r="I219" i="5" s="1"/>
  <c r="L219" i="5"/>
  <c r="L218" i="5" s="1"/>
  <c r="L213" i="5"/>
  <c r="L212" i="5" s="1"/>
  <c r="L211" i="5" s="1"/>
  <c r="K213" i="5"/>
  <c r="J213" i="5"/>
  <c r="I213" i="5"/>
  <c r="K212" i="5"/>
  <c r="K211" i="5" s="1"/>
  <c r="J212" i="5"/>
  <c r="J211" i="5" s="1"/>
  <c r="I212" i="5"/>
  <c r="I211" i="5" s="1"/>
  <c r="L209" i="5"/>
  <c r="K209" i="5"/>
  <c r="K208" i="5" s="1"/>
  <c r="J209" i="5"/>
  <c r="J208" i="5" s="1"/>
  <c r="I209" i="5"/>
  <c r="I208" i="5" s="1"/>
  <c r="L208" i="5"/>
  <c r="L204" i="5"/>
  <c r="L203" i="5" s="1"/>
  <c r="K204" i="5"/>
  <c r="K203" i="5" s="1"/>
  <c r="J204" i="5"/>
  <c r="J203" i="5" s="1"/>
  <c r="I204" i="5"/>
  <c r="I203" i="5" s="1"/>
  <c r="L198" i="5"/>
  <c r="L197" i="5" s="1"/>
  <c r="K198" i="5"/>
  <c r="K197" i="5" s="1"/>
  <c r="J198" i="5"/>
  <c r="J197" i="5" s="1"/>
  <c r="I198" i="5"/>
  <c r="I197" i="5" s="1"/>
  <c r="L193" i="5"/>
  <c r="L192" i="5" s="1"/>
  <c r="K193" i="5"/>
  <c r="K192" i="5" s="1"/>
  <c r="J193" i="5"/>
  <c r="J192" i="5" s="1"/>
  <c r="I193" i="5"/>
  <c r="I192" i="5" s="1"/>
  <c r="L190" i="5"/>
  <c r="L189" i="5" s="1"/>
  <c r="L188" i="5" s="1"/>
  <c r="L187" i="5" s="1"/>
  <c r="K190" i="5"/>
  <c r="K189" i="5" s="1"/>
  <c r="J190" i="5"/>
  <c r="J189" i="5" s="1"/>
  <c r="J188" i="5" s="1"/>
  <c r="I190" i="5"/>
  <c r="I189" i="5" s="1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L175" i="5" s="1"/>
  <c r="K176" i="5"/>
  <c r="K175" i="5" s="1"/>
  <c r="J176" i="5"/>
  <c r="J175" i="5" s="1"/>
  <c r="I176" i="5"/>
  <c r="I175" i="5" s="1"/>
  <c r="L173" i="5"/>
  <c r="L172" i="5" s="1"/>
  <c r="L171" i="5" s="1"/>
  <c r="K173" i="5"/>
  <c r="K172" i="5" s="1"/>
  <c r="K171" i="5" s="1"/>
  <c r="J173" i="5"/>
  <c r="J172" i="5" s="1"/>
  <c r="J171" i="5" s="1"/>
  <c r="I173" i="5"/>
  <c r="I172" i="5" s="1"/>
  <c r="I171" i="5" s="1"/>
  <c r="I170" i="5" s="1"/>
  <c r="L168" i="5"/>
  <c r="L167" i="5" s="1"/>
  <c r="K168" i="5"/>
  <c r="K167" i="5" s="1"/>
  <c r="J168" i="5"/>
  <c r="J167" i="5" s="1"/>
  <c r="I168" i="5"/>
  <c r="I167" i="5" s="1"/>
  <c r="L163" i="5"/>
  <c r="L162" i="5" s="1"/>
  <c r="K163" i="5"/>
  <c r="K162" i="5" s="1"/>
  <c r="J163" i="5"/>
  <c r="J162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J156" i="5" s="1"/>
  <c r="J155" i="5" s="1"/>
  <c r="I157" i="5"/>
  <c r="I156" i="5" s="1"/>
  <c r="I155" i="5" s="1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L147" i="5" s="1"/>
  <c r="K148" i="5"/>
  <c r="K147" i="5" s="1"/>
  <c r="J148" i="5"/>
  <c r="J147" i="5" s="1"/>
  <c r="I148" i="5"/>
  <c r="I147" i="5" s="1"/>
  <c r="L144" i="5"/>
  <c r="L143" i="5" s="1"/>
  <c r="L142" i="5" s="1"/>
  <c r="K144" i="5"/>
  <c r="K143" i="5" s="1"/>
  <c r="K142" i="5" s="1"/>
  <c r="K141" i="5" s="1"/>
  <c r="J144" i="5"/>
  <c r="J143" i="5" s="1"/>
  <c r="J142" i="5" s="1"/>
  <c r="I144" i="5"/>
  <c r="I143" i="5" s="1"/>
  <c r="I142" i="5" s="1"/>
  <c r="I141" i="5" s="1"/>
  <c r="L139" i="5"/>
  <c r="L138" i="5" s="1"/>
  <c r="L137" i="5" s="1"/>
  <c r="K139" i="5"/>
  <c r="K138" i="5" s="1"/>
  <c r="K137" i="5" s="1"/>
  <c r="J139" i="5"/>
  <c r="J138" i="5" s="1"/>
  <c r="J137" i="5" s="1"/>
  <c r="I139" i="5"/>
  <c r="I138" i="5" s="1"/>
  <c r="I137" i="5" s="1"/>
  <c r="L135" i="5"/>
  <c r="K135" i="5"/>
  <c r="J135" i="5"/>
  <c r="I135" i="5"/>
  <c r="L134" i="5"/>
  <c r="K134" i="5"/>
  <c r="K133" i="5" s="1"/>
  <c r="J134" i="5"/>
  <c r="J133" i="5" s="1"/>
  <c r="I134" i="5"/>
  <c r="I133" i="5" s="1"/>
  <c r="L133" i="5"/>
  <c r="L131" i="5"/>
  <c r="L130" i="5" s="1"/>
  <c r="L129" i="5" s="1"/>
  <c r="K131" i="5"/>
  <c r="K130" i="5" s="1"/>
  <c r="K129" i="5" s="1"/>
  <c r="J131" i="5"/>
  <c r="J130" i="5" s="1"/>
  <c r="J129" i="5" s="1"/>
  <c r="I131" i="5"/>
  <c r="I130" i="5" s="1"/>
  <c r="I129" i="5" s="1"/>
  <c r="L127" i="5"/>
  <c r="K127" i="5"/>
  <c r="J127" i="5"/>
  <c r="I127" i="5"/>
  <c r="L126" i="5"/>
  <c r="K126" i="5"/>
  <c r="K125" i="5" s="1"/>
  <c r="J126" i="5"/>
  <c r="J125" i="5" s="1"/>
  <c r="I126" i="5"/>
  <c r="I125" i="5" s="1"/>
  <c r="L125" i="5"/>
  <c r="L123" i="5"/>
  <c r="K123" i="5"/>
  <c r="K122" i="5" s="1"/>
  <c r="K121" i="5" s="1"/>
  <c r="J123" i="5"/>
  <c r="J122" i="5" s="1"/>
  <c r="J121" i="5" s="1"/>
  <c r="I123" i="5"/>
  <c r="I122" i="5" s="1"/>
  <c r="I121" i="5" s="1"/>
  <c r="L122" i="5"/>
  <c r="L121" i="5" s="1"/>
  <c r="L118" i="5"/>
  <c r="K118" i="5"/>
  <c r="J118" i="5"/>
  <c r="I118" i="5"/>
  <c r="L117" i="5"/>
  <c r="L116" i="5" s="1"/>
  <c r="K117" i="5"/>
  <c r="K116" i="5" s="1"/>
  <c r="K115" i="5" s="1"/>
  <c r="J117" i="5"/>
  <c r="J116" i="5" s="1"/>
  <c r="I117" i="5"/>
  <c r="I116" i="5" s="1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L106" i="5" s="1"/>
  <c r="K107" i="5"/>
  <c r="K106" i="5" s="1"/>
  <c r="J107" i="5"/>
  <c r="J106" i="5" s="1"/>
  <c r="I107" i="5"/>
  <c r="I106" i="5" s="1"/>
  <c r="L103" i="5"/>
  <c r="L102" i="5" s="1"/>
  <c r="L101" i="5" s="1"/>
  <c r="K103" i="5"/>
  <c r="K102" i="5" s="1"/>
  <c r="K101" i="5" s="1"/>
  <c r="J103" i="5"/>
  <c r="J102" i="5" s="1"/>
  <c r="J101" i="5" s="1"/>
  <c r="I103" i="5"/>
  <c r="I102" i="5" s="1"/>
  <c r="I101" i="5" s="1"/>
  <c r="L98" i="5"/>
  <c r="K98" i="5"/>
  <c r="J98" i="5"/>
  <c r="I98" i="5"/>
  <c r="L97" i="5"/>
  <c r="L96" i="5" s="1"/>
  <c r="L95" i="5" s="1"/>
  <c r="K97" i="5"/>
  <c r="K96" i="5" s="1"/>
  <c r="K95" i="5" s="1"/>
  <c r="J97" i="5"/>
  <c r="J96" i="5" s="1"/>
  <c r="I97" i="5"/>
  <c r="I96" i="5" s="1"/>
  <c r="I95" i="5" s="1"/>
  <c r="L91" i="5"/>
  <c r="K91" i="5"/>
  <c r="J91" i="5"/>
  <c r="I91" i="5"/>
  <c r="L90" i="5"/>
  <c r="L89" i="5" s="1"/>
  <c r="L88" i="5" s="1"/>
  <c r="K90" i="5"/>
  <c r="K89" i="5" s="1"/>
  <c r="K88" i="5" s="1"/>
  <c r="J90" i="5"/>
  <c r="J89" i="5" s="1"/>
  <c r="J88" i="5" s="1"/>
  <c r="I90" i="5"/>
  <c r="I89" i="5" s="1"/>
  <c r="I88" i="5" s="1"/>
  <c r="L86" i="5"/>
  <c r="K86" i="5"/>
  <c r="J86" i="5"/>
  <c r="I86" i="5"/>
  <c r="L85" i="5"/>
  <c r="L84" i="5" s="1"/>
  <c r="K85" i="5"/>
  <c r="K84" i="5" s="1"/>
  <c r="J85" i="5"/>
  <c r="J84" i="5" s="1"/>
  <c r="I85" i="5"/>
  <c r="I84" i="5" s="1"/>
  <c r="L80" i="5"/>
  <c r="L79" i="5" s="1"/>
  <c r="K80" i="5"/>
  <c r="K79" i="5" s="1"/>
  <c r="J80" i="5"/>
  <c r="J79" i="5" s="1"/>
  <c r="I80" i="5"/>
  <c r="I79" i="5" s="1"/>
  <c r="L75" i="5"/>
  <c r="L74" i="5" s="1"/>
  <c r="K75" i="5"/>
  <c r="K74" i="5" s="1"/>
  <c r="J75" i="5"/>
  <c r="J74" i="5" s="1"/>
  <c r="I75" i="5"/>
  <c r="I74" i="5" s="1"/>
  <c r="L70" i="5"/>
  <c r="L69" i="5" s="1"/>
  <c r="K70" i="5"/>
  <c r="K69" i="5" s="1"/>
  <c r="J70" i="5"/>
  <c r="J69" i="5" s="1"/>
  <c r="J68" i="5" s="1"/>
  <c r="J67" i="5" s="1"/>
  <c r="I70" i="5"/>
  <c r="I69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L366" i="4" s="1"/>
  <c r="K367" i="4"/>
  <c r="K366" i="4" s="1"/>
  <c r="J367" i="4"/>
  <c r="J366" i="4" s="1"/>
  <c r="I367" i="4"/>
  <c r="I366" i="4" s="1"/>
  <c r="L364" i="4"/>
  <c r="L363" i="4" s="1"/>
  <c r="K364" i="4"/>
  <c r="K363" i="4" s="1"/>
  <c r="J364" i="4"/>
  <c r="J363" i="4" s="1"/>
  <c r="I364" i="4"/>
  <c r="I363" i="4" s="1"/>
  <c r="L361" i="4"/>
  <c r="L360" i="4" s="1"/>
  <c r="K361" i="4"/>
  <c r="K360" i="4" s="1"/>
  <c r="J361" i="4"/>
  <c r="J360" i="4" s="1"/>
  <c r="I361" i="4"/>
  <c r="I360" i="4" s="1"/>
  <c r="L357" i="4"/>
  <c r="L356" i="4" s="1"/>
  <c r="K357" i="4"/>
  <c r="K356" i="4" s="1"/>
  <c r="J357" i="4"/>
  <c r="J356" i="4" s="1"/>
  <c r="I357" i="4"/>
  <c r="I356" i="4" s="1"/>
  <c r="L353" i="4"/>
  <c r="L352" i="4" s="1"/>
  <c r="K353" i="4"/>
  <c r="K352" i="4" s="1"/>
  <c r="J353" i="4"/>
  <c r="J352" i="4" s="1"/>
  <c r="I353" i="4"/>
  <c r="I352" i="4" s="1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I339" i="4"/>
  <c r="L335" i="4"/>
  <c r="L334" i="4" s="1"/>
  <c r="K335" i="4"/>
  <c r="K334" i="4" s="1"/>
  <c r="J335" i="4"/>
  <c r="J334" i="4" s="1"/>
  <c r="I335" i="4"/>
  <c r="I334" i="4" s="1"/>
  <c r="L332" i="4"/>
  <c r="L331" i="4" s="1"/>
  <c r="K332" i="4"/>
  <c r="K331" i="4" s="1"/>
  <c r="J332" i="4"/>
  <c r="J331" i="4" s="1"/>
  <c r="I332" i="4"/>
  <c r="I331" i="4" s="1"/>
  <c r="L329" i="4"/>
  <c r="L328" i="4" s="1"/>
  <c r="K329" i="4"/>
  <c r="K328" i="4" s="1"/>
  <c r="J329" i="4"/>
  <c r="J328" i="4" s="1"/>
  <c r="I329" i="4"/>
  <c r="I328" i="4" s="1"/>
  <c r="L325" i="4"/>
  <c r="L324" i="4" s="1"/>
  <c r="K325" i="4"/>
  <c r="K324" i="4" s="1"/>
  <c r="J325" i="4"/>
  <c r="J324" i="4" s="1"/>
  <c r="I325" i="4"/>
  <c r="I324" i="4" s="1"/>
  <c r="L321" i="4"/>
  <c r="L320" i="4" s="1"/>
  <c r="K321" i="4"/>
  <c r="K320" i="4" s="1"/>
  <c r="J321" i="4"/>
  <c r="J320" i="4" s="1"/>
  <c r="I321" i="4"/>
  <c r="I320" i="4" s="1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J310" i="4"/>
  <c r="I310" i="4"/>
  <c r="L308" i="4"/>
  <c r="L307" i="4" s="1"/>
  <c r="K308" i="4"/>
  <c r="K307" i="4" s="1"/>
  <c r="J308" i="4"/>
  <c r="J307" i="4" s="1"/>
  <c r="J306" i="4" s="1"/>
  <c r="I308" i="4"/>
  <c r="I307" i="4" s="1"/>
  <c r="L302" i="4"/>
  <c r="L301" i="4" s="1"/>
  <c r="K302" i="4"/>
  <c r="K301" i="4" s="1"/>
  <c r="J302" i="4"/>
  <c r="J301" i="4" s="1"/>
  <c r="I302" i="4"/>
  <c r="I301" i="4" s="1"/>
  <c r="L299" i="4"/>
  <c r="L298" i="4" s="1"/>
  <c r="K299" i="4"/>
  <c r="K298" i="4" s="1"/>
  <c r="J299" i="4"/>
  <c r="J298" i="4" s="1"/>
  <c r="I299" i="4"/>
  <c r="I298" i="4" s="1"/>
  <c r="L296" i="4"/>
  <c r="L295" i="4" s="1"/>
  <c r="K296" i="4"/>
  <c r="K295" i="4" s="1"/>
  <c r="J296" i="4"/>
  <c r="J295" i="4" s="1"/>
  <c r="I296" i="4"/>
  <c r="I295" i="4" s="1"/>
  <c r="L292" i="4"/>
  <c r="L291" i="4" s="1"/>
  <c r="K292" i="4"/>
  <c r="K291" i="4" s="1"/>
  <c r="J292" i="4"/>
  <c r="J291" i="4" s="1"/>
  <c r="I292" i="4"/>
  <c r="I291" i="4" s="1"/>
  <c r="L288" i="4"/>
  <c r="L287" i="4" s="1"/>
  <c r="K288" i="4"/>
  <c r="K287" i="4" s="1"/>
  <c r="J288" i="4"/>
  <c r="J287" i="4" s="1"/>
  <c r="I288" i="4"/>
  <c r="I287" i="4" s="1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L273" i="4" s="1"/>
  <c r="K275" i="4"/>
  <c r="K274" i="4" s="1"/>
  <c r="K273" i="4" s="1"/>
  <c r="J275" i="4"/>
  <c r="J274" i="4" s="1"/>
  <c r="I275" i="4"/>
  <c r="I274" i="4" s="1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J241" i="4" s="1"/>
  <c r="I242" i="4"/>
  <c r="I241" i="4" s="1"/>
  <c r="L241" i="4"/>
  <c r="K241" i="4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 s="1"/>
  <c r="L232" i="4"/>
  <c r="K232" i="4"/>
  <c r="J232" i="4"/>
  <c r="I232" i="4"/>
  <c r="I231" i="4" s="1"/>
  <c r="I230" i="4" s="1"/>
  <c r="L231" i="4"/>
  <c r="L230" i="4" s="1"/>
  <c r="K231" i="4"/>
  <c r="K230" i="4" s="1"/>
  <c r="J231" i="4"/>
  <c r="J230" i="4"/>
  <c r="P223" i="4"/>
  <c r="O223" i="4"/>
  <c r="N223" i="4"/>
  <c r="M223" i="4"/>
  <c r="L223" i="4"/>
  <c r="K223" i="4"/>
  <c r="J223" i="4"/>
  <c r="I223" i="4"/>
  <c r="I222" i="4" s="1"/>
  <c r="L222" i="4"/>
  <c r="K222" i="4"/>
  <c r="J222" i="4"/>
  <c r="L220" i="4"/>
  <c r="K220" i="4"/>
  <c r="J220" i="4"/>
  <c r="I220" i="4"/>
  <c r="I219" i="4" s="1"/>
  <c r="L219" i="4"/>
  <c r="L218" i="4" s="1"/>
  <c r="K219" i="4"/>
  <c r="K218" i="4" s="1"/>
  <c r="J219" i="4"/>
  <c r="J218" i="4" s="1"/>
  <c r="L213" i="4"/>
  <c r="L212" i="4" s="1"/>
  <c r="L211" i="4" s="1"/>
  <c r="K213" i="4"/>
  <c r="K212" i="4" s="1"/>
  <c r="K211" i="4" s="1"/>
  <c r="J213" i="4"/>
  <c r="J212" i="4" s="1"/>
  <c r="J211" i="4" s="1"/>
  <c r="I213" i="4"/>
  <c r="I212" i="4"/>
  <c r="I211" i="4" s="1"/>
  <c r="L209" i="4"/>
  <c r="K209" i="4"/>
  <c r="J209" i="4"/>
  <c r="I209" i="4"/>
  <c r="I208" i="4" s="1"/>
  <c r="L208" i="4"/>
  <c r="K208" i="4"/>
  <c r="J208" i="4"/>
  <c r="L204" i="4"/>
  <c r="K204" i="4"/>
  <c r="J204" i="4"/>
  <c r="I204" i="4"/>
  <c r="I203" i="4" s="1"/>
  <c r="L203" i="4"/>
  <c r="K203" i="4"/>
  <c r="J203" i="4"/>
  <c r="L198" i="4"/>
  <c r="L197" i="4" s="1"/>
  <c r="K198" i="4"/>
  <c r="K197" i="4" s="1"/>
  <c r="J198" i="4"/>
  <c r="J197" i="4" s="1"/>
  <c r="I198" i="4"/>
  <c r="I197" i="4" s="1"/>
  <c r="L193" i="4"/>
  <c r="L192" i="4" s="1"/>
  <c r="K193" i="4"/>
  <c r="K192" i="4" s="1"/>
  <c r="J193" i="4"/>
  <c r="J192" i="4" s="1"/>
  <c r="I193" i="4"/>
  <c r="I192" i="4" s="1"/>
  <c r="L190" i="4"/>
  <c r="L189" i="4" s="1"/>
  <c r="L188" i="4" s="1"/>
  <c r="K190" i="4"/>
  <c r="K189" i="4" s="1"/>
  <c r="K188" i="4" s="1"/>
  <c r="J190" i="4"/>
  <c r="J189" i="4" s="1"/>
  <c r="J188" i="4" s="1"/>
  <c r="I190" i="4"/>
  <c r="I189" i="4" s="1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L175" i="4" s="1"/>
  <c r="K176" i="4"/>
  <c r="K175" i="4" s="1"/>
  <c r="J176" i="4"/>
  <c r="J175" i="4" s="1"/>
  <c r="I176" i="4"/>
  <c r="I175" i="4" s="1"/>
  <c r="L173" i="4"/>
  <c r="L172" i="4" s="1"/>
  <c r="L171" i="4" s="1"/>
  <c r="K173" i="4"/>
  <c r="K172" i="4" s="1"/>
  <c r="K171" i="4" s="1"/>
  <c r="J173" i="4"/>
  <c r="J172" i="4" s="1"/>
  <c r="J171" i="4" s="1"/>
  <c r="I173" i="4"/>
  <c r="I172" i="4" s="1"/>
  <c r="I171" i="4" s="1"/>
  <c r="I170" i="4" s="1"/>
  <c r="L168" i="4"/>
  <c r="L167" i="4" s="1"/>
  <c r="K168" i="4"/>
  <c r="K167" i="4" s="1"/>
  <c r="J168" i="4"/>
  <c r="J167" i="4" s="1"/>
  <c r="I168" i="4"/>
  <c r="I167" i="4" s="1"/>
  <c r="L163" i="4"/>
  <c r="L162" i="4" s="1"/>
  <c r="K163" i="4"/>
  <c r="K162" i="4" s="1"/>
  <c r="J163" i="4"/>
  <c r="J162" i="4" s="1"/>
  <c r="I163" i="4"/>
  <c r="I162" i="4" s="1"/>
  <c r="I161" i="4" s="1"/>
  <c r="I160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J144" i="4"/>
  <c r="J143" i="4" s="1"/>
  <c r="J142" i="4" s="1"/>
  <c r="I144" i="4"/>
  <c r="I143" i="4" s="1"/>
  <c r="I142" i="4" s="1"/>
  <c r="I141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L117" i="4" s="1"/>
  <c r="L116" i="4" s="1"/>
  <c r="K118" i="4"/>
  <c r="K117" i="4" s="1"/>
  <c r="K116" i="4" s="1"/>
  <c r="J118" i="4"/>
  <c r="J117" i="4" s="1"/>
  <c r="J116" i="4" s="1"/>
  <c r="J115" i="4" s="1"/>
  <c r="I118" i="4"/>
  <c r="I117" i="4"/>
  <c r="I116" i="4" s="1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K107" i="4"/>
  <c r="J107" i="4"/>
  <c r="I107" i="4"/>
  <c r="I106" i="4" s="1"/>
  <c r="L106" i="4"/>
  <c r="K106" i="4"/>
  <c r="J106" i="4"/>
  <c r="L103" i="4"/>
  <c r="K103" i="4"/>
  <c r="J103" i="4"/>
  <c r="I103" i="4"/>
  <c r="I102" i="4" s="1"/>
  <c r="I101" i="4" s="1"/>
  <c r="L102" i="4"/>
  <c r="K102" i="4"/>
  <c r="J102" i="4"/>
  <c r="J101" i="4" s="1"/>
  <c r="L101" i="4"/>
  <c r="K101" i="4"/>
  <c r="L98" i="4"/>
  <c r="L97" i="4" s="1"/>
  <c r="L96" i="4" s="1"/>
  <c r="L95" i="4" s="1"/>
  <c r="K98" i="4"/>
  <c r="J98" i="4"/>
  <c r="J97" i="4" s="1"/>
  <c r="J96" i="4" s="1"/>
  <c r="J95" i="4" s="1"/>
  <c r="I98" i="4"/>
  <c r="K97" i="4"/>
  <c r="I97" i="4"/>
  <c r="I96" i="4" s="1"/>
  <c r="K96" i="4"/>
  <c r="K95" i="4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I86" i="4"/>
  <c r="L85" i="4"/>
  <c r="K85" i="4"/>
  <c r="K84" i="4" s="1"/>
  <c r="J85" i="4"/>
  <c r="J84" i="4" s="1"/>
  <c r="I85" i="4"/>
  <c r="I84" i="4" s="1"/>
  <c r="L84" i="4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K70" i="4"/>
  <c r="K69" i="4" s="1"/>
  <c r="K68" i="4" s="1"/>
  <c r="K67" i="4" s="1"/>
  <c r="J70" i="4"/>
  <c r="J69" i="4" s="1"/>
  <c r="J68" i="4" s="1"/>
  <c r="J67" i="4" s="1"/>
  <c r="I70" i="4"/>
  <c r="I69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L366" i="3" s="1"/>
  <c r="K367" i="3"/>
  <c r="K366" i="3" s="1"/>
  <c r="J367" i="3"/>
  <c r="J366" i="3" s="1"/>
  <c r="I367" i="3"/>
  <c r="I366" i="3" s="1"/>
  <c r="L364" i="3"/>
  <c r="L363" i="3" s="1"/>
  <c r="K364" i="3"/>
  <c r="K363" i="3" s="1"/>
  <c r="J364" i="3"/>
  <c r="J363" i="3" s="1"/>
  <c r="I364" i="3"/>
  <c r="I363" i="3" s="1"/>
  <c r="L361" i="3"/>
  <c r="L360" i="3" s="1"/>
  <c r="K361" i="3"/>
  <c r="K360" i="3" s="1"/>
  <c r="J361" i="3"/>
  <c r="J360" i="3" s="1"/>
  <c r="I361" i="3"/>
  <c r="I360" i="3" s="1"/>
  <c r="L357" i="3"/>
  <c r="L356" i="3" s="1"/>
  <c r="K357" i="3"/>
  <c r="K356" i="3" s="1"/>
  <c r="J357" i="3"/>
  <c r="J356" i="3" s="1"/>
  <c r="I357" i="3"/>
  <c r="I356" i="3" s="1"/>
  <c r="L353" i="3"/>
  <c r="L352" i="3" s="1"/>
  <c r="K353" i="3"/>
  <c r="K352" i="3" s="1"/>
  <c r="J353" i="3"/>
  <c r="J352" i="3" s="1"/>
  <c r="I353" i="3"/>
  <c r="I352" i="3" s="1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I339" i="3"/>
  <c r="L335" i="3"/>
  <c r="L334" i="3" s="1"/>
  <c r="K335" i="3"/>
  <c r="K334" i="3" s="1"/>
  <c r="J335" i="3"/>
  <c r="J334" i="3" s="1"/>
  <c r="I335" i="3"/>
  <c r="I334" i="3" s="1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 s="1"/>
  <c r="J329" i="3"/>
  <c r="J328" i="3" s="1"/>
  <c r="I329" i="3"/>
  <c r="I328" i="3" s="1"/>
  <c r="L325" i="3"/>
  <c r="L324" i="3" s="1"/>
  <c r="K325" i="3"/>
  <c r="K324" i="3" s="1"/>
  <c r="J325" i="3"/>
  <c r="J324" i="3" s="1"/>
  <c r="I325" i="3"/>
  <c r="I324" i="3" s="1"/>
  <c r="L321" i="3"/>
  <c r="L320" i="3" s="1"/>
  <c r="K321" i="3"/>
  <c r="K320" i="3" s="1"/>
  <c r="J321" i="3"/>
  <c r="J320" i="3" s="1"/>
  <c r="I321" i="3"/>
  <c r="I320" i="3" s="1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I310" i="3"/>
  <c r="L308" i="3"/>
  <c r="L307" i="3" s="1"/>
  <c r="L306" i="3" s="1"/>
  <c r="K308" i="3"/>
  <c r="K307" i="3" s="1"/>
  <c r="K306" i="3" s="1"/>
  <c r="J308" i="3"/>
  <c r="J307" i="3" s="1"/>
  <c r="J306" i="3" s="1"/>
  <c r="I308" i="3"/>
  <c r="I307" i="3" s="1"/>
  <c r="I306" i="3" s="1"/>
  <c r="L302" i="3"/>
  <c r="L301" i="3" s="1"/>
  <c r="K302" i="3"/>
  <c r="K301" i="3" s="1"/>
  <c r="J302" i="3"/>
  <c r="J301" i="3" s="1"/>
  <c r="I302" i="3"/>
  <c r="I301" i="3" s="1"/>
  <c r="L299" i="3"/>
  <c r="L298" i="3" s="1"/>
  <c r="K299" i="3"/>
  <c r="K298" i="3" s="1"/>
  <c r="J299" i="3"/>
  <c r="J298" i="3" s="1"/>
  <c r="I299" i="3"/>
  <c r="I298" i="3" s="1"/>
  <c r="L296" i="3"/>
  <c r="L295" i="3" s="1"/>
  <c r="K296" i="3"/>
  <c r="K295" i="3" s="1"/>
  <c r="J296" i="3"/>
  <c r="J295" i="3" s="1"/>
  <c r="I296" i="3"/>
  <c r="I295" i="3" s="1"/>
  <c r="L292" i="3"/>
  <c r="L291" i="3" s="1"/>
  <c r="K292" i="3"/>
  <c r="K291" i="3" s="1"/>
  <c r="J292" i="3"/>
  <c r="J291" i="3" s="1"/>
  <c r="I292" i="3"/>
  <c r="I291" i="3" s="1"/>
  <c r="L288" i="3"/>
  <c r="L287" i="3" s="1"/>
  <c r="K288" i="3"/>
  <c r="K287" i="3" s="1"/>
  <c r="J288" i="3"/>
  <c r="J287" i="3" s="1"/>
  <c r="I288" i="3"/>
  <c r="I287" i="3" s="1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L274" i="3" s="1"/>
  <c r="K275" i="3"/>
  <c r="K274" i="3" s="1"/>
  <c r="J275" i="3"/>
  <c r="J274" i="3" s="1"/>
  <c r="I275" i="3"/>
  <c r="I274" i="3" s="1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L241" i="3" s="1"/>
  <c r="K242" i="3"/>
  <c r="K241" i="3" s="1"/>
  <c r="J242" i="3"/>
  <c r="J241" i="3" s="1"/>
  <c r="I242" i="3"/>
  <c r="I241" i="3" s="1"/>
  <c r="L236" i="3"/>
  <c r="L235" i="3" s="1"/>
  <c r="L234" i="3" s="1"/>
  <c r="K236" i="3"/>
  <c r="J236" i="3"/>
  <c r="I236" i="3"/>
  <c r="K235" i="3"/>
  <c r="K234" i="3" s="1"/>
  <c r="J235" i="3"/>
  <c r="J234" i="3" s="1"/>
  <c r="I235" i="3"/>
  <c r="I234" i="3" s="1"/>
  <c r="L232" i="3"/>
  <c r="K232" i="3"/>
  <c r="K231" i="3" s="1"/>
  <c r="K230" i="3" s="1"/>
  <c r="J232" i="3"/>
  <c r="J231" i="3" s="1"/>
  <c r="J230" i="3" s="1"/>
  <c r="I232" i="3"/>
  <c r="I231" i="3" s="1"/>
  <c r="I230" i="3" s="1"/>
  <c r="L231" i="3"/>
  <c r="L230" i="3" s="1"/>
  <c r="P223" i="3"/>
  <c r="O223" i="3"/>
  <c r="N223" i="3"/>
  <c r="M223" i="3"/>
  <c r="L223" i="3"/>
  <c r="K223" i="3"/>
  <c r="K222" i="3" s="1"/>
  <c r="J223" i="3"/>
  <c r="I223" i="3"/>
  <c r="I222" i="3" s="1"/>
  <c r="L222" i="3"/>
  <c r="J222" i="3"/>
  <c r="L220" i="3"/>
  <c r="K220" i="3"/>
  <c r="K219" i="3" s="1"/>
  <c r="J220" i="3"/>
  <c r="I220" i="3"/>
  <c r="I219" i="3" s="1"/>
  <c r="L219" i="3"/>
  <c r="L218" i="3" s="1"/>
  <c r="J219" i="3"/>
  <c r="J218" i="3" s="1"/>
  <c r="L213" i="3"/>
  <c r="L212" i="3" s="1"/>
  <c r="L211" i="3" s="1"/>
  <c r="K213" i="3"/>
  <c r="J213" i="3"/>
  <c r="J212" i="3" s="1"/>
  <c r="J211" i="3" s="1"/>
  <c r="I213" i="3"/>
  <c r="K212" i="3"/>
  <c r="K211" i="3" s="1"/>
  <c r="I212" i="3"/>
  <c r="I211" i="3" s="1"/>
  <c r="L209" i="3"/>
  <c r="K209" i="3"/>
  <c r="K208" i="3" s="1"/>
  <c r="J209" i="3"/>
  <c r="J208" i="3" s="1"/>
  <c r="I209" i="3"/>
  <c r="I208" i="3" s="1"/>
  <c r="L208" i="3"/>
  <c r="L204" i="3"/>
  <c r="K204" i="3"/>
  <c r="K203" i="3" s="1"/>
  <c r="J204" i="3"/>
  <c r="J203" i="3" s="1"/>
  <c r="I204" i="3"/>
  <c r="I203" i="3" s="1"/>
  <c r="L203" i="3"/>
  <c r="L198" i="3"/>
  <c r="K198" i="3"/>
  <c r="K197" i="3" s="1"/>
  <c r="J198" i="3"/>
  <c r="J197" i="3" s="1"/>
  <c r="I198" i="3"/>
  <c r="I197" i="3" s="1"/>
  <c r="L197" i="3"/>
  <c r="L193" i="3"/>
  <c r="K193" i="3"/>
  <c r="K192" i="3" s="1"/>
  <c r="J193" i="3"/>
  <c r="J192" i="3" s="1"/>
  <c r="I193" i="3"/>
  <c r="I192" i="3" s="1"/>
  <c r="L192" i="3"/>
  <c r="L190" i="3"/>
  <c r="K190" i="3"/>
  <c r="K189" i="3" s="1"/>
  <c r="J190" i="3"/>
  <c r="J189" i="3" s="1"/>
  <c r="I190" i="3"/>
  <c r="I189" i="3" s="1"/>
  <c r="L189" i="3"/>
  <c r="L188" i="3" s="1"/>
  <c r="L182" i="3"/>
  <c r="L181" i="3" s="1"/>
  <c r="K182" i="3"/>
  <c r="J182" i="3"/>
  <c r="I182" i="3"/>
  <c r="K181" i="3"/>
  <c r="J181" i="3"/>
  <c r="I181" i="3"/>
  <c r="L177" i="3"/>
  <c r="L176" i="3" s="1"/>
  <c r="K177" i="3"/>
  <c r="J177" i="3"/>
  <c r="J176" i="3" s="1"/>
  <c r="J175" i="3" s="1"/>
  <c r="I177" i="3"/>
  <c r="K176" i="3"/>
  <c r="K175" i="3" s="1"/>
  <c r="I176" i="3"/>
  <c r="I175" i="3" s="1"/>
  <c r="L173" i="3"/>
  <c r="K173" i="3"/>
  <c r="K172" i="3" s="1"/>
  <c r="K171" i="3" s="1"/>
  <c r="K170" i="3" s="1"/>
  <c r="J173" i="3"/>
  <c r="J172" i="3" s="1"/>
  <c r="J171" i="3" s="1"/>
  <c r="J170" i="3" s="1"/>
  <c r="I173" i="3"/>
  <c r="I172" i="3" s="1"/>
  <c r="I171" i="3" s="1"/>
  <c r="I170" i="3" s="1"/>
  <c r="L172" i="3"/>
  <c r="L171" i="3" s="1"/>
  <c r="L168" i="3"/>
  <c r="K168" i="3"/>
  <c r="K167" i="3" s="1"/>
  <c r="J168" i="3"/>
  <c r="J167" i="3" s="1"/>
  <c r="I168" i="3"/>
  <c r="I167" i="3" s="1"/>
  <c r="L167" i="3"/>
  <c r="L163" i="3"/>
  <c r="K163" i="3"/>
  <c r="K162" i="3" s="1"/>
  <c r="K161" i="3" s="1"/>
  <c r="K160" i="3" s="1"/>
  <c r="J163" i="3"/>
  <c r="J162" i="3" s="1"/>
  <c r="J161" i="3" s="1"/>
  <c r="J160" i="3" s="1"/>
  <c r="I163" i="3"/>
  <c r="I162" i="3" s="1"/>
  <c r="L162" i="3"/>
  <c r="L161" i="3" s="1"/>
  <c r="L160" i="3" s="1"/>
  <c r="L157" i="3"/>
  <c r="K157" i="3"/>
  <c r="K156" i="3" s="1"/>
  <c r="K155" i="3" s="1"/>
  <c r="J157" i="3"/>
  <c r="J156" i="3" s="1"/>
  <c r="J155" i="3" s="1"/>
  <c r="I157" i="3"/>
  <c r="I156" i="3" s="1"/>
  <c r="I155" i="3" s="1"/>
  <c r="L156" i="3"/>
  <c r="L155" i="3" s="1"/>
  <c r="L153" i="3"/>
  <c r="L152" i="3" s="1"/>
  <c r="K153" i="3"/>
  <c r="J153" i="3"/>
  <c r="I153" i="3"/>
  <c r="K152" i="3"/>
  <c r="J152" i="3"/>
  <c r="I152" i="3"/>
  <c r="L149" i="3"/>
  <c r="L148" i="3" s="1"/>
  <c r="L147" i="3" s="1"/>
  <c r="K149" i="3"/>
  <c r="J149" i="3"/>
  <c r="I149" i="3"/>
  <c r="K148" i="3"/>
  <c r="K147" i="3" s="1"/>
  <c r="J148" i="3"/>
  <c r="J147" i="3" s="1"/>
  <c r="I148" i="3"/>
  <c r="I147" i="3" s="1"/>
  <c r="L144" i="3"/>
  <c r="K144" i="3"/>
  <c r="K143" i="3" s="1"/>
  <c r="K142" i="3" s="1"/>
  <c r="K141" i="3" s="1"/>
  <c r="J144" i="3"/>
  <c r="J143" i="3" s="1"/>
  <c r="J142" i="3" s="1"/>
  <c r="I144" i="3"/>
  <c r="I143" i="3" s="1"/>
  <c r="I142" i="3" s="1"/>
  <c r="L143" i="3"/>
  <c r="L142" i="3" s="1"/>
  <c r="L139" i="3"/>
  <c r="K139" i="3"/>
  <c r="K138" i="3" s="1"/>
  <c r="K137" i="3" s="1"/>
  <c r="J139" i="3"/>
  <c r="J138" i="3" s="1"/>
  <c r="J137" i="3" s="1"/>
  <c r="I139" i="3"/>
  <c r="I138" i="3" s="1"/>
  <c r="I137" i="3" s="1"/>
  <c r="L138" i="3"/>
  <c r="L137" i="3" s="1"/>
  <c r="L135" i="3"/>
  <c r="L134" i="3" s="1"/>
  <c r="L133" i="3" s="1"/>
  <c r="K135" i="3"/>
  <c r="J135" i="3"/>
  <c r="I135" i="3"/>
  <c r="K134" i="3"/>
  <c r="K133" i="3" s="1"/>
  <c r="J134" i="3"/>
  <c r="J133" i="3" s="1"/>
  <c r="I134" i="3"/>
  <c r="I133" i="3" s="1"/>
  <c r="L131" i="3"/>
  <c r="K131" i="3"/>
  <c r="K130" i="3" s="1"/>
  <c r="K129" i="3" s="1"/>
  <c r="J131" i="3"/>
  <c r="J130" i="3" s="1"/>
  <c r="J129" i="3" s="1"/>
  <c r="I131" i="3"/>
  <c r="I130" i="3" s="1"/>
  <c r="I129" i="3" s="1"/>
  <c r="L130" i="3"/>
  <c r="L129" i="3" s="1"/>
  <c r="L127" i="3"/>
  <c r="L126" i="3" s="1"/>
  <c r="L125" i="3" s="1"/>
  <c r="K127" i="3"/>
  <c r="J127" i="3"/>
  <c r="I127" i="3"/>
  <c r="K126" i="3"/>
  <c r="K125" i="3" s="1"/>
  <c r="J126" i="3"/>
  <c r="J125" i="3" s="1"/>
  <c r="I126" i="3"/>
  <c r="I125" i="3" s="1"/>
  <c r="L123" i="3"/>
  <c r="K123" i="3"/>
  <c r="K122" i="3" s="1"/>
  <c r="K121" i="3" s="1"/>
  <c r="J123" i="3"/>
  <c r="J122" i="3" s="1"/>
  <c r="J121" i="3" s="1"/>
  <c r="I123" i="3"/>
  <c r="I122" i="3" s="1"/>
  <c r="I121" i="3" s="1"/>
  <c r="L122" i="3"/>
  <c r="L121" i="3" s="1"/>
  <c r="L118" i="3"/>
  <c r="L117" i="3" s="1"/>
  <c r="L116" i="3" s="1"/>
  <c r="K118" i="3"/>
  <c r="J118" i="3"/>
  <c r="I118" i="3"/>
  <c r="K117" i="3"/>
  <c r="K116" i="3" s="1"/>
  <c r="K115" i="3" s="1"/>
  <c r="J117" i="3"/>
  <c r="J116" i="3" s="1"/>
  <c r="J115" i="3" s="1"/>
  <c r="I117" i="3"/>
  <c r="I116" i="3" s="1"/>
  <c r="I115" i="3" s="1"/>
  <c r="L112" i="3"/>
  <c r="L111" i="3" s="1"/>
  <c r="K112" i="3"/>
  <c r="J112" i="3"/>
  <c r="I112" i="3"/>
  <c r="K111" i="3"/>
  <c r="J111" i="3"/>
  <c r="I111" i="3"/>
  <c r="L108" i="3"/>
  <c r="L107" i="3" s="1"/>
  <c r="K108" i="3"/>
  <c r="J108" i="3"/>
  <c r="I108" i="3"/>
  <c r="K107" i="3"/>
  <c r="K106" i="3" s="1"/>
  <c r="J107" i="3"/>
  <c r="J106" i="3" s="1"/>
  <c r="I107" i="3"/>
  <c r="I106" i="3" s="1"/>
  <c r="L103" i="3"/>
  <c r="K103" i="3"/>
  <c r="K102" i="3" s="1"/>
  <c r="K101" i="3" s="1"/>
  <c r="J103" i="3"/>
  <c r="I103" i="3"/>
  <c r="I102" i="3" s="1"/>
  <c r="I101" i="3" s="1"/>
  <c r="L102" i="3"/>
  <c r="L101" i="3" s="1"/>
  <c r="J102" i="3"/>
  <c r="J101" i="3" s="1"/>
  <c r="L98" i="3"/>
  <c r="L97" i="3" s="1"/>
  <c r="L96" i="3" s="1"/>
  <c r="K98" i="3"/>
  <c r="J98" i="3"/>
  <c r="J97" i="3" s="1"/>
  <c r="J96" i="3" s="1"/>
  <c r="J95" i="3" s="1"/>
  <c r="I98" i="3"/>
  <c r="K97" i="3"/>
  <c r="K96" i="3" s="1"/>
  <c r="K95" i="3" s="1"/>
  <c r="I97" i="3"/>
  <c r="I96" i="3" s="1"/>
  <c r="I95" i="3" s="1"/>
  <c r="L91" i="3"/>
  <c r="L90" i="3" s="1"/>
  <c r="L89" i="3" s="1"/>
  <c r="L88" i="3" s="1"/>
  <c r="K91" i="3"/>
  <c r="J91" i="3"/>
  <c r="J90" i="3" s="1"/>
  <c r="J89" i="3" s="1"/>
  <c r="J88" i="3" s="1"/>
  <c r="I91" i="3"/>
  <c r="K90" i="3"/>
  <c r="K89" i="3" s="1"/>
  <c r="K88" i="3" s="1"/>
  <c r="I90" i="3"/>
  <c r="I89" i="3" s="1"/>
  <c r="I88" i="3" s="1"/>
  <c r="L86" i="3"/>
  <c r="L85" i="3" s="1"/>
  <c r="L84" i="3" s="1"/>
  <c r="K86" i="3"/>
  <c r="J86" i="3"/>
  <c r="J85" i="3" s="1"/>
  <c r="J84" i="3" s="1"/>
  <c r="I86" i="3"/>
  <c r="K85" i="3"/>
  <c r="K84" i="3" s="1"/>
  <c r="I85" i="3"/>
  <c r="I84" i="3" s="1"/>
  <c r="L80" i="3"/>
  <c r="K80" i="3"/>
  <c r="K79" i="3" s="1"/>
  <c r="J80" i="3"/>
  <c r="I80" i="3"/>
  <c r="I79" i="3" s="1"/>
  <c r="L79" i="3"/>
  <c r="J79" i="3"/>
  <c r="L75" i="3"/>
  <c r="K75" i="3"/>
  <c r="K74" i="3" s="1"/>
  <c r="J75" i="3"/>
  <c r="I75" i="3"/>
  <c r="I74" i="3" s="1"/>
  <c r="L74" i="3"/>
  <c r="J74" i="3"/>
  <c r="L70" i="3"/>
  <c r="K70" i="3"/>
  <c r="K69" i="3" s="1"/>
  <c r="J70" i="3"/>
  <c r="J69" i="3" s="1"/>
  <c r="J68" i="3" s="1"/>
  <c r="J67" i="3" s="1"/>
  <c r="I70" i="3"/>
  <c r="I69" i="3" s="1"/>
  <c r="L69" i="3"/>
  <c r="L68" i="3" s="1"/>
  <c r="L67" i="3" s="1"/>
  <c r="L50" i="3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9" i="3"/>
  <c r="L48" i="3" s="1"/>
  <c r="L47" i="3" s="1"/>
  <c r="L45" i="3"/>
  <c r="K45" i="3"/>
  <c r="K44" i="3" s="1"/>
  <c r="K43" i="3" s="1"/>
  <c r="J45" i="3"/>
  <c r="J44" i="3" s="1"/>
  <c r="J43" i="3" s="1"/>
  <c r="I45" i="3"/>
  <c r="I44" i="3" s="1"/>
  <c r="I43" i="3" s="1"/>
  <c r="L44" i="3"/>
  <c r="L43" i="3" s="1"/>
  <c r="L41" i="3"/>
  <c r="K41" i="3"/>
  <c r="J41" i="3"/>
  <c r="I41" i="3"/>
  <c r="L39" i="3"/>
  <c r="K39" i="3"/>
  <c r="K38" i="3" s="1"/>
  <c r="K37" i="3" s="1"/>
  <c r="K36" i="3" s="1"/>
  <c r="J39" i="3"/>
  <c r="J38" i="3" s="1"/>
  <c r="J37" i="3" s="1"/>
  <c r="J36" i="3" s="1"/>
  <c r="I39" i="3"/>
  <c r="I38" i="3" s="1"/>
  <c r="I37" i="3" s="1"/>
  <c r="I36" i="3" s="1"/>
  <c r="L38" i="3"/>
  <c r="L37" i="3" s="1"/>
  <c r="L367" i="2"/>
  <c r="K367" i="2"/>
  <c r="K366" i="2" s="1"/>
  <c r="J367" i="2"/>
  <c r="I367" i="2"/>
  <c r="I366" i="2" s="1"/>
  <c r="L366" i="2"/>
  <c r="J366" i="2"/>
  <c r="L364" i="2"/>
  <c r="K364" i="2"/>
  <c r="K363" i="2" s="1"/>
  <c r="J364" i="2"/>
  <c r="I364" i="2"/>
  <c r="I363" i="2" s="1"/>
  <c r="L363" i="2"/>
  <c r="J363" i="2"/>
  <c r="L361" i="2"/>
  <c r="K361" i="2"/>
  <c r="K360" i="2" s="1"/>
  <c r="J361" i="2"/>
  <c r="I361" i="2"/>
  <c r="I360" i="2" s="1"/>
  <c r="L360" i="2"/>
  <c r="J360" i="2"/>
  <c r="L357" i="2"/>
  <c r="K357" i="2"/>
  <c r="K356" i="2" s="1"/>
  <c r="J357" i="2"/>
  <c r="I357" i="2"/>
  <c r="I356" i="2" s="1"/>
  <c r="L356" i="2"/>
  <c r="J356" i="2"/>
  <c r="L353" i="2"/>
  <c r="K353" i="2"/>
  <c r="K352" i="2" s="1"/>
  <c r="J353" i="2"/>
  <c r="I353" i="2"/>
  <c r="I352" i="2" s="1"/>
  <c r="L352" i="2"/>
  <c r="J352" i="2"/>
  <c r="L349" i="2"/>
  <c r="K349" i="2"/>
  <c r="K348" i="2" s="1"/>
  <c r="J349" i="2"/>
  <c r="I349" i="2"/>
  <c r="I348" i="2" s="1"/>
  <c r="L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L338" i="2" s="1"/>
  <c r="K340" i="2"/>
  <c r="J340" i="2"/>
  <c r="J339" i="2" s="1"/>
  <c r="J338" i="2" s="1"/>
  <c r="I340" i="2"/>
  <c r="K339" i="2"/>
  <c r="I339" i="2"/>
  <c r="L335" i="2"/>
  <c r="K335" i="2"/>
  <c r="K334" i="2" s="1"/>
  <c r="J335" i="2"/>
  <c r="I335" i="2"/>
  <c r="I334" i="2" s="1"/>
  <c r="L334" i="2"/>
  <c r="J334" i="2"/>
  <c r="L332" i="2"/>
  <c r="K332" i="2"/>
  <c r="K331" i="2" s="1"/>
  <c r="J332" i="2"/>
  <c r="I332" i="2"/>
  <c r="I331" i="2" s="1"/>
  <c r="L331" i="2"/>
  <c r="J331" i="2"/>
  <c r="L329" i="2"/>
  <c r="K329" i="2"/>
  <c r="K328" i="2" s="1"/>
  <c r="J329" i="2"/>
  <c r="I329" i="2"/>
  <c r="I328" i="2" s="1"/>
  <c r="L328" i="2"/>
  <c r="J328" i="2"/>
  <c r="L325" i="2"/>
  <c r="K325" i="2"/>
  <c r="K324" i="2" s="1"/>
  <c r="J325" i="2"/>
  <c r="I325" i="2"/>
  <c r="I324" i="2" s="1"/>
  <c r="L324" i="2"/>
  <c r="J324" i="2"/>
  <c r="L321" i="2"/>
  <c r="K321" i="2"/>
  <c r="K320" i="2" s="1"/>
  <c r="J321" i="2"/>
  <c r="I321" i="2"/>
  <c r="I320" i="2" s="1"/>
  <c r="L320" i="2"/>
  <c r="J320" i="2"/>
  <c r="L317" i="2"/>
  <c r="K317" i="2"/>
  <c r="K316" i="2" s="1"/>
  <c r="J317" i="2"/>
  <c r="I317" i="2"/>
  <c r="I316" i="2" s="1"/>
  <c r="L316" i="2"/>
  <c r="J316" i="2"/>
  <c r="L313" i="2"/>
  <c r="K313" i="2"/>
  <c r="J313" i="2"/>
  <c r="I313" i="2"/>
  <c r="L310" i="2"/>
  <c r="K310" i="2"/>
  <c r="J310" i="2"/>
  <c r="I310" i="2"/>
  <c r="L308" i="2"/>
  <c r="K308" i="2"/>
  <c r="K307" i="2" s="1"/>
  <c r="J308" i="2"/>
  <c r="I308" i="2"/>
  <c r="I307" i="2" s="1"/>
  <c r="L307" i="2"/>
  <c r="L306" i="2" s="1"/>
  <c r="L305" i="2" s="1"/>
  <c r="J307" i="2"/>
  <c r="J306" i="2" s="1"/>
  <c r="J305" i="2" s="1"/>
  <c r="L302" i="2"/>
  <c r="K302" i="2"/>
  <c r="K301" i="2" s="1"/>
  <c r="J302" i="2"/>
  <c r="I302" i="2"/>
  <c r="I301" i="2" s="1"/>
  <c r="L301" i="2"/>
  <c r="J301" i="2"/>
  <c r="L299" i="2"/>
  <c r="K299" i="2"/>
  <c r="K298" i="2" s="1"/>
  <c r="J299" i="2"/>
  <c r="I299" i="2"/>
  <c r="I298" i="2" s="1"/>
  <c r="L298" i="2"/>
  <c r="J298" i="2"/>
  <c r="L296" i="2"/>
  <c r="K296" i="2"/>
  <c r="K295" i="2" s="1"/>
  <c r="J296" i="2"/>
  <c r="I296" i="2"/>
  <c r="I295" i="2" s="1"/>
  <c r="L295" i="2"/>
  <c r="J295" i="2"/>
  <c r="L292" i="2"/>
  <c r="K292" i="2"/>
  <c r="K291" i="2" s="1"/>
  <c r="J292" i="2"/>
  <c r="I292" i="2"/>
  <c r="I291" i="2" s="1"/>
  <c r="L291" i="2"/>
  <c r="J291" i="2"/>
  <c r="L288" i="2"/>
  <c r="K288" i="2"/>
  <c r="K287" i="2" s="1"/>
  <c r="J288" i="2"/>
  <c r="I288" i="2"/>
  <c r="I287" i="2" s="1"/>
  <c r="L287" i="2"/>
  <c r="J287" i="2"/>
  <c r="L284" i="2"/>
  <c r="K284" i="2"/>
  <c r="K283" i="2" s="1"/>
  <c r="J284" i="2"/>
  <c r="I284" i="2"/>
  <c r="I283" i="2" s="1"/>
  <c r="L283" i="2"/>
  <c r="J283" i="2"/>
  <c r="L280" i="2"/>
  <c r="K280" i="2"/>
  <c r="J280" i="2"/>
  <c r="I280" i="2"/>
  <c r="L277" i="2"/>
  <c r="K277" i="2"/>
  <c r="J277" i="2"/>
  <c r="I277" i="2"/>
  <c r="L275" i="2"/>
  <c r="K275" i="2"/>
  <c r="K274" i="2" s="1"/>
  <c r="J275" i="2"/>
  <c r="I275" i="2"/>
  <c r="I274" i="2" s="1"/>
  <c r="I273" i="2" s="1"/>
  <c r="L274" i="2"/>
  <c r="L273" i="2" s="1"/>
  <c r="J274" i="2"/>
  <c r="J273" i="2" s="1"/>
  <c r="L270" i="2"/>
  <c r="L269" i="2" s="1"/>
  <c r="K270" i="2"/>
  <c r="J270" i="2"/>
  <c r="J269" i="2" s="1"/>
  <c r="I270" i="2"/>
  <c r="K269" i="2"/>
  <c r="I269" i="2"/>
  <c r="L267" i="2"/>
  <c r="L266" i="2" s="1"/>
  <c r="K267" i="2"/>
  <c r="J267" i="2"/>
  <c r="J266" i="2" s="1"/>
  <c r="I267" i="2"/>
  <c r="K266" i="2"/>
  <c r="I266" i="2"/>
  <c r="L264" i="2"/>
  <c r="L263" i="2" s="1"/>
  <c r="K264" i="2"/>
  <c r="J264" i="2"/>
  <c r="J263" i="2" s="1"/>
  <c r="I264" i="2"/>
  <c r="K263" i="2"/>
  <c r="I263" i="2"/>
  <c r="L260" i="2"/>
  <c r="L259" i="2" s="1"/>
  <c r="K260" i="2"/>
  <c r="J260" i="2"/>
  <c r="J259" i="2" s="1"/>
  <c r="I260" i="2"/>
  <c r="K259" i="2"/>
  <c r="I259" i="2"/>
  <c r="L256" i="2"/>
  <c r="L255" i="2" s="1"/>
  <c r="K256" i="2"/>
  <c r="J256" i="2"/>
  <c r="J255" i="2" s="1"/>
  <c r="I256" i="2"/>
  <c r="K255" i="2"/>
  <c r="I255" i="2"/>
  <c r="L252" i="2"/>
  <c r="L251" i="2" s="1"/>
  <c r="K252" i="2"/>
  <c r="J252" i="2"/>
  <c r="J251" i="2" s="1"/>
  <c r="I252" i="2"/>
  <c r="K251" i="2"/>
  <c r="I251" i="2"/>
  <c r="L248" i="2"/>
  <c r="K248" i="2"/>
  <c r="J248" i="2"/>
  <c r="I248" i="2"/>
  <c r="L245" i="2"/>
  <c r="K245" i="2"/>
  <c r="J245" i="2"/>
  <c r="I245" i="2"/>
  <c r="L243" i="2"/>
  <c r="L242" i="2" s="1"/>
  <c r="L241" i="2" s="1"/>
  <c r="L240" i="2" s="1"/>
  <c r="K243" i="2"/>
  <c r="J243" i="2"/>
  <c r="J242" i="2" s="1"/>
  <c r="J241" i="2" s="1"/>
  <c r="J240" i="2" s="1"/>
  <c r="I243" i="2"/>
  <c r="K242" i="2"/>
  <c r="K241" i="2" s="1"/>
  <c r="I242" i="2"/>
  <c r="I241" i="2" s="1"/>
  <c r="L236" i="2"/>
  <c r="L235" i="2" s="1"/>
  <c r="L234" i="2" s="1"/>
  <c r="K236" i="2"/>
  <c r="K235" i="2" s="1"/>
  <c r="K234" i="2" s="1"/>
  <c r="J236" i="2"/>
  <c r="J235" i="2" s="1"/>
  <c r="J234" i="2" s="1"/>
  <c r="I236" i="2"/>
  <c r="I235" i="2"/>
  <c r="I234" i="2" s="1"/>
  <c r="L232" i="2"/>
  <c r="K232" i="2"/>
  <c r="J232" i="2"/>
  <c r="I232" i="2"/>
  <c r="I231" i="2" s="1"/>
  <c r="I230" i="2" s="1"/>
  <c r="L231" i="2"/>
  <c r="L230" i="2" s="1"/>
  <c r="K231" i="2"/>
  <c r="K230" i="2" s="1"/>
  <c r="J231" i="2"/>
  <c r="J230" i="2" s="1"/>
  <c r="P223" i="2"/>
  <c r="O223" i="2"/>
  <c r="N223" i="2"/>
  <c r="M223" i="2"/>
  <c r="L223" i="2"/>
  <c r="K223" i="2"/>
  <c r="J223" i="2"/>
  <c r="I223" i="2"/>
  <c r="I222" i="2" s="1"/>
  <c r="L222" i="2"/>
  <c r="K222" i="2"/>
  <c r="J222" i="2"/>
  <c r="L220" i="2"/>
  <c r="K220" i="2"/>
  <c r="K219" i="2" s="1"/>
  <c r="K218" i="2" s="1"/>
  <c r="J220" i="2"/>
  <c r="I220" i="2"/>
  <c r="I219" i="2" s="1"/>
  <c r="L219" i="2"/>
  <c r="L218" i="2" s="1"/>
  <c r="J219" i="2"/>
  <c r="J218" i="2" s="1"/>
  <c r="L213" i="2"/>
  <c r="L212" i="2" s="1"/>
  <c r="L211" i="2" s="1"/>
  <c r="K213" i="2"/>
  <c r="K212" i="2" s="1"/>
  <c r="K211" i="2" s="1"/>
  <c r="J213" i="2"/>
  <c r="J212" i="2" s="1"/>
  <c r="J211" i="2" s="1"/>
  <c r="I213" i="2"/>
  <c r="I212" i="2"/>
  <c r="I211" i="2" s="1"/>
  <c r="L209" i="2"/>
  <c r="K209" i="2"/>
  <c r="J209" i="2"/>
  <c r="I209" i="2"/>
  <c r="I208" i="2" s="1"/>
  <c r="L208" i="2"/>
  <c r="K208" i="2"/>
  <c r="J208" i="2"/>
  <c r="L204" i="2"/>
  <c r="K204" i="2"/>
  <c r="K203" i="2" s="1"/>
  <c r="J204" i="2"/>
  <c r="I204" i="2"/>
  <c r="I203" i="2" s="1"/>
  <c r="L203" i="2"/>
  <c r="J203" i="2"/>
  <c r="L198" i="2"/>
  <c r="K198" i="2"/>
  <c r="K197" i="2" s="1"/>
  <c r="J198" i="2"/>
  <c r="I198" i="2"/>
  <c r="I197" i="2" s="1"/>
  <c r="L197" i="2"/>
  <c r="J197" i="2"/>
  <c r="L193" i="2"/>
  <c r="K193" i="2"/>
  <c r="K192" i="2" s="1"/>
  <c r="J193" i="2"/>
  <c r="I193" i="2"/>
  <c r="I192" i="2" s="1"/>
  <c r="L192" i="2"/>
  <c r="J192" i="2"/>
  <c r="L190" i="2"/>
  <c r="K190" i="2"/>
  <c r="K189" i="2" s="1"/>
  <c r="J190" i="2"/>
  <c r="I190" i="2"/>
  <c r="I189" i="2" s="1"/>
  <c r="L189" i="2"/>
  <c r="L188" i="2" s="1"/>
  <c r="J189" i="2"/>
  <c r="J188" i="2" s="1"/>
  <c r="L182" i="2"/>
  <c r="L181" i="2" s="1"/>
  <c r="K182" i="2"/>
  <c r="J182" i="2"/>
  <c r="J181" i="2" s="1"/>
  <c r="I182" i="2"/>
  <c r="K181" i="2"/>
  <c r="I181" i="2"/>
  <c r="L177" i="2"/>
  <c r="L176" i="2" s="1"/>
  <c r="K177" i="2"/>
  <c r="J177" i="2"/>
  <c r="J176" i="2" s="1"/>
  <c r="I177" i="2"/>
  <c r="K176" i="2"/>
  <c r="I176" i="2"/>
  <c r="I175" i="2" s="1"/>
  <c r="K175" i="2"/>
  <c r="L173" i="2"/>
  <c r="K173" i="2"/>
  <c r="J173" i="2"/>
  <c r="I173" i="2"/>
  <c r="I172" i="2" s="1"/>
  <c r="I171" i="2" s="1"/>
  <c r="I170" i="2" s="1"/>
  <c r="L172" i="2"/>
  <c r="L171" i="2" s="1"/>
  <c r="K172" i="2"/>
  <c r="K171" i="2" s="1"/>
  <c r="K170" i="2" s="1"/>
  <c r="J172" i="2"/>
  <c r="J171" i="2" s="1"/>
  <c r="L168" i="2"/>
  <c r="K168" i="2"/>
  <c r="J168" i="2"/>
  <c r="I168" i="2"/>
  <c r="I167" i="2" s="1"/>
  <c r="L167" i="2"/>
  <c r="K167" i="2"/>
  <c r="J167" i="2"/>
  <c r="L163" i="2"/>
  <c r="K163" i="2"/>
  <c r="K162" i="2" s="1"/>
  <c r="K161" i="2" s="1"/>
  <c r="K160" i="2" s="1"/>
  <c r="J163" i="2"/>
  <c r="I163" i="2"/>
  <c r="I162" i="2" s="1"/>
  <c r="I161" i="2" s="1"/>
  <c r="I160" i="2" s="1"/>
  <c r="L162" i="2"/>
  <c r="L161" i="2" s="1"/>
  <c r="L160" i="2" s="1"/>
  <c r="J162" i="2"/>
  <c r="J161" i="2" s="1"/>
  <c r="J160" i="2" s="1"/>
  <c r="L157" i="2"/>
  <c r="K157" i="2"/>
  <c r="K156" i="2" s="1"/>
  <c r="K155" i="2" s="1"/>
  <c r="J157" i="2"/>
  <c r="I157" i="2"/>
  <c r="I156" i="2" s="1"/>
  <c r="I155" i="2" s="1"/>
  <c r="L156" i="2"/>
  <c r="L155" i="2" s="1"/>
  <c r="J156" i="2"/>
  <c r="J155" i="2" s="1"/>
  <c r="L153" i="2"/>
  <c r="L152" i="2" s="1"/>
  <c r="K153" i="2"/>
  <c r="K152" i="2" s="1"/>
  <c r="J153" i="2"/>
  <c r="J152" i="2" s="1"/>
  <c r="I153" i="2"/>
  <c r="I152" i="2"/>
  <c r="L149" i="2"/>
  <c r="L148" i="2" s="1"/>
  <c r="L147" i="2" s="1"/>
  <c r="K149" i="2"/>
  <c r="K148" i="2" s="1"/>
  <c r="K147" i="2" s="1"/>
  <c r="J149" i="2"/>
  <c r="J148" i="2" s="1"/>
  <c r="J147" i="2" s="1"/>
  <c r="I149" i="2"/>
  <c r="I148" i="2"/>
  <c r="I147" i="2" s="1"/>
  <c r="L144" i="2"/>
  <c r="K144" i="2"/>
  <c r="J144" i="2"/>
  <c r="I144" i="2"/>
  <c r="I143" i="2" s="1"/>
  <c r="I142" i="2" s="1"/>
  <c r="L143" i="2"/>
  <c r="L142" i="2" s="1"/>
  <c r="L141" i="2" s="1"/>
  <c r="K143" i="2"/>
  <c r="K142" i="2" s="1"/>
  <c r="J143" i="2"/>
  <c r="J142" i="2" s="1"/>
  <c r="J141" i="2" s="1"/>
  <c r="L139" i="2"/>
  <c r="K139" i="2"/>
  <c r="J139" i="2"/>
  <c r="I139" i="2"/>
  <c r="I138" i="2" s="1"/>
  <c r="I137" i="2" s="1"/>
  <c r="L138" i="2"/>
  <c r="L137" i="2" s="1"/>
  <c r="K138" i="2"/>
  <c r="K137" i="2" s="1"/>
  <c r="J138" i="2"/>
  <c r="J137" i="2" s="1"/>
  <c r="L135" i="2"/>
  <c r="L134" i="2" s="1"/>
  <c r="L133" i="2" s="1"/>
  <c r="K135" i="2"/>
  <c r="K134" i="2" s="1"/>
  <c r="K133" i="2" s="1"/>
  <c r="J135" i="2"/>
  <c r="J134" i="2" s="1"/>
  <c r="J133" i="2" s="1"/>
  <c r="I135" i="2"/>
  <c r="I134" i="2"/>
  <c r="I133" i="2" s="1"/>
  <c r="L131" i="2"/>
  <c r="K131" i="2"/>
  <c r="J131" i="2"/>
  <c r="I131" i="2"/>
  <c r="I130" i="2" s="1"/>
  <c r="I129" i="2" s="1"/>
  <c r="L130" i="2"/>
  <c r="L129" i="2" s="1"/>
  <c r="K130" i="2"/>
  <c r="K129" i="2" s="1"/>
  <c r="J130" i="2"/>
  <c r="J129" i="2" s="1"/>
  <c r="L127" i="2"/>
  <c r="L126" i="2" s="1"/>
  <c r="L125" i="2" s="1"/>
  <c r="K127" i="2"/>
  <c r="K126" i="2" s="1"/>
  <c r="K125" i="2" s="1"/>
  <c r="J127" i="2"/>
  <c r="J126" i="2" s="1"/>
  <c r="J125" i="2" s="1"/>
  <c r="I127" i="2"/>
  <c r="I126" i="2"/>
  <c r="I125" i="2" s="1"/>
  <c r="L123" i="2"/>
  <c r="K123" i="2"/>
  <c r="J123" i="2"/>
  <c r="I123" i="2"/>
  <c r="I122" i="2" s="1"/>
  <c r="I121" i="2" s="1"/>
  <c r="L122" i="2"/>
  <c r="L121" i="2" s="1"/>
  <c r="K122" i="2"/>
  <c r="K121" i="2" s="1"/>
  <c r="J122" i="2"/>
  <c r="J121" i="2" s="1"/>
  <c r="L118" i="2"/>
  <c r="L117" i="2" s="1"/>
  <c r="L116" i="2" s="1"/>
  <c r="K118" i="2"/>
  <c r="K117" i="2" s="1"/>
  <c r="K116" i="2" s="1"/>
  <c r="K115" i="2" s="1"/>
  <c r="J118" i="2"/>
  <c r="J117" i="2" s="1"/>
  <c r="J116" i="2" s="1"/>
  <c r="I118" i="2"/>
  <c r="I117" i="2"/>
  <c r="I116" i="2" s="1"/>
  <c r="I115" i="2" s="1"/>
  <c r="L112" i="2"/>
  <c r="L111" i="2" s="1"/>
  <c r="K112" i="2"/>
  <c r="K111" i="2" s="1"/>
  <c r="J112" i="2"/>
  <c r="J111" i="2" s="1"/>
  <c r="I112" i="2"/>
  <c r="I111" i="2"/>
  <c r="L108" i="2"/>
  <c r="L107" i="2" s="1"/>
  <c r="L106" i="2" s="1"/>
  <c r="K108" i="2"/>
  <c r="K107" i="2" s="1"/>
  <c r="K106" i="2" s="1"/>
  <c r="J108" i="2"/>
  <c r="J107" i="2" s="1"/>
  <c r="J106" i="2" s="1"/>
  <c r="I108" i="2"/>
  <c r="I107" i="2"/>
  <c r="I106" i="2" s="1"/>
  <c r="L103" i="2"/>
  <c r="K103" i="2"/>
  <c r="J103" i="2"/>
  <c r="I103" i="2"/>
  <c r="I102" i="2" s="1"/>
  <c r="I101" i="2" s="1"/>
  <c r="L102" i="2"/>
  <c r="L101" i="2" s="1"/>
  <c r="K102" i="2"/>
  <c r="K101" i="2" s="1"/>
  <c r="J102" i="2"/>
  <c r="J101" i="2" s="1"/>
  <c r="L98" i="2"/>
  <c r="L97" i="2" s="1"/>
  <c r="L96" i="2" s="1"/>
  <c r="K98" i="2"/>
  <c r="K97" i="2" s="1"/>
  <c r="K96" i="2" s="1"/>
  <c r="J98" i="2"/>
  <c r="J97" i="2" s="1"/>
  <c r="J96" i="2" s="1"/>
  <c r="J95" i="2" s="1"/>
  <c r="I98" i="2"/>
  <c r="I97" i="2"/>
  <c r="I96" i="2" s="1"/>
  <c r="I95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 s="1"/>
  <c r="L80" i="2"/>
  <c r="K80" i="2"/>
  <c r="J80" i="2"/>
  <c r="I80" i="2"/>
  <c r="I79" i="2" s="1"/>
  <c r="L79" i="2"/>
  <c r="K79" i="2"/>
  <c r="J79" i="2"/>
  <c r="L75" i="2"/>
  <c r="K75" i="2"/>
  <c r="J75" i="2"/>
  <c r="I75" i="2"/>
  <c r="I74" i="2" s="1"/>
  <c r="L74" i="2"/>
  <c r="K74" i="2"/>
  <c r="J74" i="2"/>
  <c r="L70" i="2"/>
  <c r="K70" i="2"/>
  <c r="J70" i="2"/>
  <c r="I70" i="2"/>
  <c r="I69" i="2" s="1"/>
  <c r="L69" i="2"/>
  <c r="L68" i="2" s="1"/>
  <c r="L67" i="2" s="1"/>
  <c r="K69" i="2"/>
  <c r="K68" i="2" s="1"/>
  <c r="K67" i="2" s="1"/>
  <c r="J69" i="2"/>
  <c r="J68" i="2" s="1"/>
  <c r="J67" i="2" s="1"/>
  <c r="L50" i="2"/>
  <c r="K50" i="2"/>
  <c r="K49" i="2" s="1"/>
  <c r="K48" i="2" s="1"/>
  <c r="K47" i="2" s="1"/>
  <c r="J50" i="2"/>
  <c r="I50" i="2"/>
  <c r="I49" i="2" s="1"/>
  <c r="I48" i="2" s="1"/>
  <c r="I47" i="2" s="1"/>
  <c r="L49" i="2"/>
  <c r="L48" i="2" s="1"/>
  <c r="L47" i="2" s="1"/>
  <c r="J49" i="2"/>
  <c r="J48" i="2" s="1"/>
  <c r="J47" i="2" s="1"/>
  <c r="L45" i="2"/>
  <c r="K45" i="2"/>
  <c r="K44" i="2" s="1"/>
  <c r="K43" i="2" s="1"/>
  <c r="J45" i="2"/>
  <c r="I45" i="2"/>
  <c r="I44" i="2" s="1"/>
  <c r="I43" i="2" s="1"/>
  <c r="L44" i="2"/>
  <c r="L43" i="2" s="1"/>
  <c r="J44" i="2"/>
  <c r="J43" i="2" s="1"/>
  <c r="L41" i="2"/>
  <c r="K41" i="2"/>
  <c r="J41" i="2"/>
  <c r="I41" i="2"/>
  <c r="L39" i="2"/>
  <c r="K39" i="2"/>
  <c r="K38" i="2" s="1"/>
  <c r="K37" i="2" s="1"/>
  <c r="K36" i="2" s="1"/>
  <c r="J39" i="2"/>
  <c r="I39" i="2"/>
  <c r="I38" i="2" s="1"/>
  <c r="I37" i="2" s="1"/>
  <c r="L38" i="2"/>
  <c r="L37" i="2" s="1"/>
  <c r="L36" i="2" s="1"/>
  <c r="J38" i="2"/>
  <c r="J37" i="2" s="1"/>
  <c r="J36" i="2" s="1"/>
  <c r="L367" i="1"/>
  <c r="L366" i="1" s="1"/>
  <c r="K367" i="1"/>
  <c r="J367" i="1"/>
  <c r="I367" i="1"/>
  <c r="K366" i="1"/>
  <c r="J366" i="1"/>
  <c r="I366" i="1"/>
  <c r="L364" i="1"/>
  <c r="L363" i="1" s="1"/>
  <c r="K364" i="1"/>
  <c r="K363" i="1" s="1"/>
  <c r="J364" i="1"/>
  <c r="I364" i="1"/>
  <c r="J363" i="1"/>
  <c r="I363" i="1"/>
  <c r="L361" i="1"/>
  <c r="L360" i="1" s="1"/>
  <c r="K361" i="1"/>
  <c r="J361" i="1"/>
  <c r="I361" i="1"/>
  <c r="K360" i="1"/>
  <c r="J360" i="1"/>
  <c r="I360" i="1"/>
  <c r="L357" i="1"/>
  <c r="L356" i="1" s="1"/>
  <c r="K357" i="1"/>
  <c r="K356" i="1" s="1"/>
  <c r="J357" i="1"/>
  <c r="I357" i="1"/>
  <c r="J356" i="1"/>
  <c r="I356" i="1"/>
  <c r="L353" i="1"/>
  <c r="L352" i="1" s="1"/>
  <c r="K353" i="1"/>
  <c r="K352" i="1" s="1"/>
  <c r="J353" i="1"/>
  <c r="I353" i="1"/>
  <c r="J352" i="1"/>
  <c r="I352" i="1"/>
  <c r="L349" i="1"/>
  <c r="L348" i="1" s="1"/>
  <c r="K349" i="1"/>
  <c r="K348" i="1" s="1"/>
  <c r="J349" i="1"/>
  <c r="I349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J339" i="1" s="1"/>
  <c r="J338" i="1" s="1"/>
  <c r="I340" i="1"/>
  <c r="I339" i="1" s="1"/>
  <c r="I338" i="1" s="1"/>
  <c r="L339" i="1"/>
  <c r="K339" i="1"/>
  <c r="L335" i="1"/>
  <c r="L334" i="1" s="1"/>
  <c r="K335" i="1"/>
  <c r="J335" i="1"/>
  <c r="I335" i="1"/>
  <c r="K334" i="1"/>
  <c r="J334" i="1"/>
  <c r="I334" i="1"/>
  <c r="L332" i="1"/>
  <c r="L331" i="1" s="1"/>
  <c r="K332" i="1"/>
  <c r="J332" i="1"/>
  <c r="I332" i="1"/>
  <c r="K331" i="1"/>
  <c r="J331" i="1"/>
  <c r="I331" i="1"/>
  <c r="L329" i="1"/>
  <c r="L328" i="1" s="1"/>
  <c r="K329" i="1"/>
  <c r="J329" i="1"/>
  <c r="I329" i="1"/>
  <c r="K328" i="1"/>
  <c r="J328" i="1"/>
  <c r="I328" i="1"/>
  <c r="L325" i="1"/>
  <c r="L324" i="1" s="1"/>
  <c r="K325" i="1"/>
  <c r="K324" i="1" s="1"/>
  <c r="J325" i="1"/>
  <c r="I325" i="1"/>
  <c r="J324" i="1"/>
  <c r="I324" i="1"/>
  <c r="L321" i="1"/>
  <c r="L320" i="1" s="1"/>
  <c r="K321" i="1"/>
  <c r="K320" i="1" s="1"/>
  <c r="J321" i="1"/>
  <c r="I321" i="1"/>
  <c r="J320" i="1"/>
  <c r="I320" i="1"/>
  <c r="L317" i="1"/>
  <c r="L316" i="1" s="1"/>
  <c r="K317" i="1"/>
  <c r="K316" i="1" s="1"/>
  <c r="J317" i="1"/>
  <c r="I317" i="1"/>
  <c r="J316" i="1"/>
  <c r="I316" i="1"/>
  <c r="L313" i="1"/>
  <c r="K313" i="1"/>
  <c r="J313" i="1"/>
  <c r="I313" i="1"/>
  <c r="L310" i="1"/>
  <c r="K310" i="1"/>
  <c r="J310" i="1"/>
  <c r="J307" i="1" s="1"/>
  <c r="J306" i="1" s="1"/>
  <c r="J305" i="1" s="1"/>
  <c r="I310" i="1"/>
  <c r="L308" i="1"/>
  <c r="L307" i="1" s="1"/>
  <c r="L306" i="1" s="1"/>
  <c r="K308" i="1"/>
  <c r="K307" i="1" s="1"/>
  <c r="J308" i="1"/>
  <c r="I308" i="1"/>
  <c r="I307" i="1"/>
  <c r="L302" i="1"/>
  <c r="L301" i="1" s="1"/>
  <c r="K302" i="1"/>
  <c r="J302" i="1"/>
  <c r="I302" i="1"/>
  <c r="K301" i="1"/>
  <c r="J301" i="1"/>
  <c r="I301" i="1"/>
  <c r="L299" i="1"/>
  <c r="L298" i="1" s="1"/>
  <c r="K299" i="1"/>
  <c r="K298" i="1" s="1"/>
  <c r="J299" i="1"/>
  <c r="I299" i="1"/>
  <c r="J298" i="1"/>
  <c r="I298" i="1"/>
  <c r="L296" i="1"/>
  <c r="L295" i="1" s="1"/>
  <c r="K296" i="1"/>
  <c r="K295" i="1" s="1"/>
  <c r="J296" i="1"/>
  <c r="I296" i="1"/>
  <c r="J295" i="1"/>
  <c r="I295" i="1"/>
  <c r="L292" i="1"/>
  <c r="L291" i="1" s="1"/>
  <c r="K292" i="1"/>
  <c r="K291" i="1" s="1"/>
  <c r="J292" i="1"/>
  <c r="I292" i="1"/>
  <c r="J291" i="1"/>
  <c r="I291" i="1"/>
  <c r="L288" i="1"/>
  <c r="L287" i="1" s="1"/>
  <c r="K288" i="1"/>
  <c r="K287" i="1" s="1"/>
  <c r="J288" i="1"/>
  <c r="I288" i="1"/>
  <c r="J287" i="1"/>
  <c r="I287" i="1"/>
  <c r="L284" i="1"/>
  <c r="L283" i="1" s="1"/>
  <c r="K284" i="1"/>
  <c r="J284" i="1"/>
  <c r="I284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J275" i="1"/>
  <c r="I275" i="1"/>
  <c r="K274" i="1"/>
  <c r="J274" i="1"/>
  <c r="J273" i="1" s="1"/>
  <c r="I274" i="1"/>
  <c r="L270" i="1"/>
  <c r="K270" i="1"/>
  <c r="K269" i="1" s="1"/>
  <c r="J270" i="1"/>
  <c r="J269" i="1" s="1"/>
  <c r="I270" i="1"/>
  <c r="I269" i="1" s="1"/>
  <c r="L269" i="1"/>
  <c r="L267" i="1"/>
  <c r="K267" i="1"/>
  <c r="J267" i="1"/>
  <c r="J266" i="1" s="1"/>
  <c r="I267" i="1"/>
  <c r="I266" i="1" s="1"/>
  <c r="L266" i="1"/>
  <c r="K266" i="1"/>
  <c r="L264" i="1"/>
  <c r="K264" i="1"/>
  <c r="J264" i="1"/>
  <c r="J263" i="1" s="1"/>
  <c r="I264" i="1"/>
  <c r="I263" i="1" s="1"/>
  <c r="L263" i="1"/>
  <c r="K263" i="1"/>
  <c r="L260" i="1"/>
  <c r="K260" i="1"/>
  <c r="K259" i="1" s="1"/>
  <c r="J260" i="1"/>
  <c r="J259" i="1" s="1"/>
  <c r="I260" i="1"/>
  <c r="I259" i="1" s="1"/>
  <c r="L259" i="1"/>
  <c r="L256" i="1"/>
  <c r="K256" i="1"/>
  <c r="K255" i="1" s="1"/>
  <c r="J256" i="1"/>
  <c r="J255" i="1" s="1"/>
  <c r="J241" i="1" s="1"/>
  <c r="J240" i="1" s="1"/>
  <c r="I256" i="1"/>
  <c r="I255" i="1" s="1"/>
  <c r="L255" i="1"/>
  <c r="L252" i="1"/>
  <c r="K252" i="1"/>
  <c r="J252" i="1"/>
  <c r="J251" i="1" s="1"/>
  <c r="I252" i="1"/>
  <c r="I251" i="1" s="1"/>
  <c r="L251" i="1"/>
  <c r="K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I243" i="1"/>
  <c r="I242" i="1" s="1"/>
  <c r="L242" i="1"/>
  <c r="K242" i="1"/>
  <c r="I241" i="1"/>
  <c r="L236" i="1"/>
  <c r="K236" i="1"/>
  <c r="J236" i="1"/>
  <c r="J235" i="1" s="1"/>
  <c r="J234" i="1" s="1"/>
  <c r="I236" i="1"/>
  <c r="I235" i="1" s="1"/>
  <c r="I234" i="1" s="1"/>
  <c r="L235" i="1"/>
  <c r="L234" i="1" s="1"/>
  <c r="K235" i="1"/>
  <c r="K234" i="1" s="1"/>
  <c r="L232" i="1"/>
  <c r="L231" i="1" s="1"/>
  <c r="K232" i="1"/>
  <c r="J232" i="1"/>
  <c r="I232" i="1"/>
  <c r="K231" i="1"/>
  <c r="K230" i="1" s="1"/>
  <c r="J231" i="1"/>
  <c r="J230" i="1" s="1"/>
  <c r="I231" i="1"/>
  <c r="I230" i="1" s="1"/>
  <c r="L230" i="1"/>
  <c r="P223" i="1"/>
  <c r="O223" i="1"/>
  <c r="N223" i="1"/>
  <c r="M223" i="1"/>
  <c r="L223" i="1"/>
  <c r="L222" i="1" s="1"/>
  <c r="K223" i="1"/>
  <c r="J223" i="1"/>
  <c r="I223" i="1"/>
  <c r="K222" i="1"/>
  <c r="J222" i="1"/>
  <c r="I222" i="1"/>
  <c r="L220" i="1"/>
  <c r="L219" i="1" s="1"/>
  <c r="L218" i="1" s="1"/>
  <c r="K220" i="1"/>
  <c r="K219" i="1" s="1"/>
  <c r="K218" i="1" s="1"/>
  <c r="J220" i="1"/>
  <c r="I220" i="1"/>
  <c r="J219" i="1"/>
  <c r="I219" i="1"/>
  <c r="I218" i="1" s="1"/>
  <c r="L213" i="1"/>
  <c r="K213" i="1"/>
  <c r="J213" i="1"/>
  <c r="J212" i="1" s="1"/>
  <c r="I213" i="1"/>
  <c r="I212" i="1" s="1"/>
  <c r="L212" i="1"/>
  <c r="L211" i="1" s="1"/>
  <c r="K212" i="1"/>
  <c r="K211" i="1" s="1"/>
  <c r="J211" i="1"/>
  <c r="I211" i="1"/>
  <c r="L209" i="1"/>
  <c r="L208" i="1" s="1"/>
  <c r="K209" i="1"/>
  <c r="J209" i="1"/>
  <c r="I209" i="1"/>
  <c r="K208" i="1"/>
  <c r="J208" i="1"/>
  <c r="I208" i="1"/>
  <c r="L204" i="1"/>
  <c r="L203" i="1" s="1"/>
  <c r="K204" i="1"/>
  <c r="J204" i="1"/>
  <c r="I204" i="1"/>
  <c r="K203" i="1"/>
  <c r="J203" i="1"/>
  <c r="I203" i="1"/>
  <c r="L198" i="1"/>
  <c r="L197" i="1" s="1"/>
  <c r="K198" i="1"/>
  <c r="K197" i="1" s="1"/>
  <c r="J198" i="1"/>
  <c r="I198" i="1"/>
  <c r="J197" i="1"/>
  <c r="I197" i="1"/>
  <c r="L193" i="1"/>
  <c r="L192" i="1" s="1"/>
  <c r="K193" i="1"/>
  <c r="K192" i="1" s="1"/>
  <c r="J193" i="1"/>
  <c r="I193" i="1"/>
  <c r="J192" i="1"/>
  <c r="I192" i="1"/>
  <c r="L190" i="1"/>
  <c r="L189" i="1" s="1"/>
  <c r="L188" i="1" s="1"/>
  <c r="L187" i="1" s="1"/>
  <c r="K190" i="1"/>
  <c r="K189" i="1" s="1"/>
  <c r="J190" i="1"/>
  <c r="I190" i="1"/>
  <c r="J189" i="1"/>
  <c r="I189" i="1"/>
  <c r="L182" i="1"/>
  <c r="K182" i="1"/>
  <c r="K181" i="1" s="1"/>
  <c r="K175" i="1" s="1"/>
  <c r="J182" i="1"/>
  <c r="J181" i="1" s="1"/>
  <c r="J175" i="1" s="1"/>
  <c r="I182" i="1"/>
  <c r="I181" i="1" s="1"/>
  <c r="L181" i="1"/>
  <c r="L177" i="1"/>
  <c r="K177" i="1"/>
  <c r="J177" i="1"/>
  <c r="J176" i="1" s="1"/>
  <c r="I177" i="1"/>
  <c r="I176" i="1" s="1"/>
  <c r="I175" i="1" s="1"/>
  <c r="I170" i="1" s="1"/>
  <c r="L176" i="1"/>
  <c r="K176" i="1"/>
  <c r="L173" i="1"/>
  <c r="L172" i="1" s="1"/>
  <c r="L171" i="1" s="1"/>
  <c r="K173" i="1"/>
  <c r="J173" i="1"/>
  <c r="I173" i="1"/>
  <c r="K172" i="1"/>
  <c r="K171" i="1" s="1"/>
  <c r="K170" i="1" s="1"/>
  <c r="J172" i="1"/>
  <c r="J171" i="1" s="1"/>
  <c r="I172" i="1"/>
  <c r="I171" i="1" s="1"/>
  <c r="L168" i="1"/>
  <c r="L167" i="1" s="1"/>
  <c r="K168" i="1"/>
  <c r="K167" i="1" s="1"/>
  <c r="J168" i="1"/>
  <c r="I168" i="1"/>
  <c r="J167" i="1"/>
  <c r="I167" i="1"/>
  <c r="L163" i="1"/>
  <c r="L162" i="1" s="1"/>
  <c r="L161" i="1" s="1"/>
  <c r="L160" i="1" s="1"/>
  <c r="K163" i="1"/>
  <c r="K162" i="1" s="1"/>
  <c r="J163" i="1"/>
  <c r="I163" i="1"/>
  <c r="J162" i="1"/>
  <c r="J161" i="1" s="1"/>
  <c r="I162" i="1"/>
  <c r="J160" i="1"/>
  <c r="L157" i="1"/>
  <c r="L156" i="1" s="1"/>
  <c r="K157" i="1"/>
  <c r="J157" i="1"/>
  <c r="I157" i="1"/>
  <c r="K156" i="1"/>
  <c r="K155" i="1" s="1"/>
  <c r="J156" i="1"/>
  <c r="J155" i="1" s="1"/>
  <c r="I156" i="1"/>
  <c r="I155" i="1" s="1"/>
  <c r="L155" i="1"/>
  <c r="L153" i="1"/>
  <c r="K153" i="1"/>
  <c r="J153" i="1"/>
  <c r="J152" i="1" s="1"/>
  <c r="I153" i="1"/>
  <c r="I152" i="1" s="1"/>
  <c r="L152" i="1"/>
  <c r="K152" i="1"/>
  <c r="L149" i="1"/>
  <c r="K149" i="1"/>
  <c r="J149" i="1"/>
  <c r="J148" i="1" s="1"/>
  <c r="I149" i="1"/>
  <c r="I148" i="1" s="1"/>
  <c r="L148" i="1"/>
  <c r="L147" i="1" s="1"/>
  <c r="K148" i="1"/>
  <c r="K147" i="1" s="1"/>
  <c r="J147" i="1"/>
  <c r="I147" i="1"/>
  <c r="L144" i="1"/>
  <c r="L143" i="1" s="1"/>
  <c r="L142" i="1" s="1"/>
  <c r="L141" i="1" s="1"/>
  <c r="K144" i="1"/>
  <c r="J144" i="1"/>
  <c r="I144" i="1"/>
  <c r="K143" i="1"/>
  <c r="K142" i="1" s="1"/>
  <c r="J143" i="1"/>
  <c r="J142" i="1" s="1"/>
  <c r="J141" i="1" s="1"/>
  <c r="I143" i="1"/>
  <c r="I142" i="1" s="1"/>
  <c r="I141" i="1" s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K135" i="1"/>
  <c r="K134" i="1" s="1"/>
  <c r="K133" i="1" s="1"/>
  <c r="J135" i="1"/>
  <c r="J134" i="1" s="1"/>
  <c r="I135" i="1"/>
  <c r="I134" i="1" s="1"/>
  <c r="L134" i="1"/>
  <c r="L133" i="1" s="1"/>
  <c r="J133" i="1"/>
  <c r="I133" i="1"/>
  <c r="L131" i="1"/>
  <c r="L130" i="1" s="1"/>
  <c r="L129" i="1" s="1"/>
  <c r="K131" i="1"/>
  <c r="K130" i="1" s="1"/>
  <c r="K129" i="1" s="1"/>
  <c r="J131" i="1"/>
  <c r="I131" i="1"/>
  <c r="J130" i="1"/>
  <c r="J129" i="1" s="1"/>
  <c r="I130" i="1"/>
  <c r="I129" i="1" s="1"/>
  <c r="L127" i="1"/>
  <c r="K127" i="1"/>
  <c r="J127" i="1"/>
  <c r="J126" i="1" s="1"/>
  <c r="I127" i="1"/>
  <c r="I126" i="1" s="1"/>
  <c r="L126" i="1"/>
  <c r="L125" i="1" s="1"/>
  <c r="K126" i="1"/>
  <c r="K125" i="1" s="1"/>
  <c r="J125" i="1"/>
  <c r="I125" i="1"/>
  <c r="L123" i="1"/>
  <c r="L122" i="1" s="1"/>
  <c r="L121" i="1" s="1"/>
  <c r="K123" i="1"/>
  <c r="J123" i="1"/>
  <c r="I123" i="1"/>
  <c r="K122" i="1"/>
  <c r="K121" i="1" s="1"/>
  <c r="J122" i="1"/>
  <c r="J121" i="1" s="1"/>
  <c r="I122" i="1"/>
  <c r="I121" i="1" s="1"/>
  <c r="L118" i="1"/>
  <c r="K118" i="1"/>
  <c r="J118" i="1"/>
  <c r="J117" i="1" s="1"/>
  <c r="J116" i="1" s="1"/>
  <c r="J115" i="1" s="1"/>
  <c r="I118" i="1"/>
  <c r="I117" i="1" s="1"/>
  <c r="I116" i="1" s="1"/>
  <c r="I115" i="1" s="1"/>
  <c r="L117" i="1"/>
  <c r="L116" i="1" s="1"/>
  <c r="K117" i="1"/>
  <c r="K116" i="1" s="1"/>
  <c r="L112" i="1"/>
  <c r="K112" i="1"/>
  <c r="K111" i="1" s="1"/>
  <c r="J112" i="1"/>
  <c r="J111" i="1" s="1"/>
  <c r="I112" i="1"/>
  <c r="I111" i="1" s="1"/>
  <c r="L111" i="1"/>
  <c r="L108" i="1"/>
  <c r="K108" i="1"/>
  <c r="K107" i="1" s="1"/>
  <c r="J108" i="1"/>
  <c r="J107" i="1" s="1"/>
  <c r="J106" i="1" s="1"/>
  <c r="I108" i="1"/>
  <c r="I107" i="1" s="1"/>
  <c r="I106" i="1" s="1"/>
  <c r="L107" i="1"/>
  <c r="L106" i="1" s="1"/>
  <c r="L103" i="1"/>
  <c r="L102" i="1" s="1"/>
  <c r="L101" i="1" s="1"/>
  <c r="L95" i="1" s="1"/>
  <c r="K103" i="1"/>
  <c r="K102" i="1" s="1"/>
  <c r="K101" i="1" s="1"/>
  <c r="J103" i="1"/>
  <c r="I103" i="1"/>
  <c r="J102" i="1"/>
  <c r="J101" i="1" s="1"/>
  <c r="I102" i="1"/>
  <c r="I101" i="1" s="1"/>
  <c r="L98" i="1"/>
  <c r="K98" i="1"/>
  <c r="K97" i="1" s="1"/>
  <c r="K96" i="1" s="1"/>
  <c r="J98" i="1"/>
  <c r="J97" i="1" s="1"/>
  <c r="J96" i="1" s="1"/>
  <c r="I98" i="1"/>
  <c r="I97" i="1" s="1"/>
  <c r="L97" i="1"/>
  <c r="L96" i="1" s="1"/>
  <c r="I96" i="1"/>
  <c r="L91" i="1"/>
  <c r="K91" i="1"/>
  <c r="J91" i="1"/>
  <c r="J90" i="1" s="1"/>
  <c r="I91" i="1"/>
  <c r="I90" i="1" s="1"/>
  <c r="L90" i="1"/>
  <c r="L89" i="1" s="1"/>
  <c r="L88" i="1" s="1"/>
  <c r="K90" i="1"/>
  <c r="K89" i="1" s="1"/>
  <c r="K88" i="1" s="1"/>
  <c r="J89" i="1"/>
  <c r="J88" i="1" s="1"/>
  <c r="I89" i="1"/>
  <c r="I88" i="1" s="1"/>
  <c r="L86" i="1"/>
  <c r="K86" i="1"/>
  <c r="K85" i="1" s="1"/>
  <c r="K84" i="1" s="1"/>
  <c r="J86" i="1"/>
  <c r="J85" i="1" s="1"/>
  <c r="J84" i="1" s="1"/>
  <c r="I86" i="1"/>
  <c r="I85" i="1" s="1"/>
  <c r="I84" i="1" s="1"/>
  <c r="L85" i="1"/>
  <c r="L84" i="1" s="1"/>
  <c r="L80" i="1"/>
  <c r="L79" i="1" s="1"/>
  <c r="K80" i="1"/>
  <c r="K79" i="1" s="1"/>
  <c r="J80" i="1"/>
  <c r="I80" i="1"/>
  <c r="J79" i="1"/>
  <c r="I79" i="1"/>
  <c r="L75" i="1"/>
  <c r="K75" i="1"/>
  <c r="K74" i="1" s="1"/>
  <c r="J75" i="1"/>
  <c r="I75" i="1"/>
  <c r="L74" i="1"/>
  <c r="J74" i="1"/>
  <c r="I74" i="1"/>
  <c r="L70" i="1"/>
  <c r="K70" i="1"/>
  <c r="K69" i="1" s="1"/>
  <c r="K68" i="1" s="1"/>
  <c r="K67" i="1" s="1"/>
  <c r="J70" i="1"/>
  <c r="I70" i="1"/>
  <c r="L69" i="1"/>
  <c r="L68" i="1" s="1"/>
  <c r="L67" i="1" s="1"/>
  <c r="J69" i="1"/>
  <c r="J68" i="1" s="1"/>
  <c r="I69" i="1"/>
  <c r="I68" i="1" s="1"/>
  <c r="I67" i="1" s="1"/>
  <c r="J67" i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/>
  <c r="L45" i="1"/>
  <c r="L44" i="1" s="1"/>
  <c r="L43" i="1" s="1"/>
  <c r="K45" i="1"/>
  <c r="J45" i="1"/>
  <c r="I45" i="1"/>
  <c r="K44" i="1"/>
  <c r="K43" i="1" s="1"/>
  <c r="J44" i="1"/>
  <c r="J43" i="1" s="1"/>
  <c r="J36" i="1" s="1"/>
  <c r="I44" i="1"/>
  <c r="I43" i="1" s="1"/>
  <c r="L41" i="1"/>
  <c r="K41" i="1"/>
  <c r="J41" i="1"/>
  <c r="I41" i="1"/>
  <c r="L39" i="1"/>
  <c r="L38" i="1" s="1"/>
  <c r="L37" i="1" s="1"/>
  <c r="K39" i="1"/>
  <c r="K38" i="1" s="1"/>
  <c r="K37" i="1" s="1"/>
  <c r="K36" i="1" s="1"/>
  <c r="J39" i="1"/>
  <c r="I39" i="1"/>
  <c r="J38" i="1"/>
  <c r="J37" i="1" s="1"/>
  <c r="I38" i="1"/>
  <c r="I37" i="1" s="1"/>
  <c r="I36" i="1" s="1"/>
  <c r="K188" i="8" l="1"/>
  <c r="K187" i="8" s="1"/>
  <c r="K306" i="8"/>
  <c r="K36" i="8"/>
  <c r="I141" i="8"/>
  <c r="I161" i="8"/>
  <c r="I160" i="8" s="1"/>
  <c r="K161" i="8"/>
  <c r="K160" i="8" s="1"/>
  <c r="I95" i="8"/>
  <c r="J115" i="8"/>
  <c r="J170" i="8"/>
  <c r="I273" i="8"/>
  <c r="I240" i="8" s="1"/>
  <c r="K106" i="8"/>
  <c r="K95" i="8" s="1"/>
  <c r="K115" i="8"/>
  <c r="L241" i="8"/>
  <c r="L240" i="8" s="1"/>
  <c r="L186" i="8" s="1"/>
  <c r="L35" i="8"/>
  <c r="J95" i="8"/>
  <c r="L115" i="8"/>
  <c r="I188" i="8"/>
  <c r="I218" i="8"/>
  <c r="K273" i="8"/>
  <c r="I338" i="8"/>
  <c r="I305" i="8" s="1"/>
  <c r="J68" i="8"/>
  <c r="J67" i="8" s="1"/>
  <c r="J35" i="8" s="1"/>
  <c r="J240" i="8"/>
  <c r="K338" i="8"/>
  <c r="I36" i="8"/>
  <c r="J188" i="8"/>
  <c r="J187" i="8" s="1"/>
  <c r="K240" i="8"/>
  <c r="L241" i="7"/>
  <c r="L240" i="7" s="1"/>
  <c r="J273" i="7"/>
  <c r="L305" i="7"/>
  <c r="I68" i="7"/>
  <c r="I67" i="7" s="1"/>
  <c r="I35" i="7" s="1"/>
  <c r="I115" i="7"/>
  <c r="I188" i="7"/>
  <c r="I218" i="7"/>
  <c r="I306" i="7"/>
  <c r="I338" i="7"/>
  <c r="J68" i="7"/>
  <c r="J67" i="7" s="1"/>
  <c r="J35" i="7" s="1"/>
  <c r="J115" i="7"/>
  <c r="J188" i="7"/>
  <c r="J187" i="7" s="1"/>
  <c r="J306" i="7"/>
  <c r="J338" i="7"/>
  <c r="K68" i="7"/>
  <c r="K67" i="7" s="1"/>
  <c r="K35" i="7" s="1"/>
  <c r="K115" i="7"/>
  <c r="K188" i="7"/>
  <c r="K187" i="7" s="1"/>
  <c r="I240" i="7"/>
  <c r="L35" i="7"/>
  <c r="L68" i="7"/>
  <c r="L67" i="7" s="1"/>
  <c r="L115" i="7"/>
  <c r="L188" i="7"/>
  <c r="L187" i="7" s="1"/>
  <c r="L186" i="7" s="1"/>
  <c r="J240" i="7"/>
  <c r="K241" i="7"/>
  <c r="K240" i="7" s="1"/>
  <c r="K95" i="10"/>
  <c r="I115" i="10"/>
  <c r="K187" i="10"/>
  <c r="J68" i="10"/>
  <c r="J67" i="10" s="1"/>
  <c r="J35" i="10" s="1"/>
  <c r="I141" i="10"/>
  <c r="I161" i="10"/>
  <c r="I160" i="10" s="1"/>
  <c r="I170" i="10"/>
  <c r="I218" i="10"/>
  <c r="I187" i="10" s="1"/>
  <c r="I186" i="10" s="1"/>
  <c r="I273" i="10"/>
  <c r="I240" i="10" s="1"/>
  <c r="I338" i="10"/>
  <c r="K68" i="10"/>
  <c r="K67" i="10" s="1"/>
  <c r="K35" i="10" s="1"/>
  <c r="L95" i="10"/>
  <c r="J141" i="10"/>
  <c r="J161" i="10"/>
  <c r="J160" i="10" s="1"/>
  <c r="J170" i="10"/>
  <c r="J218" i="10"/>
  <c r="J187" i="10" s="1"/>
  <c r="J186" i="10" s="1"/>
  <c r="J273" i="10"/>
  <c r="J240" i="10" s="1"/>
  <c r="J338" i="10"/>
  <c r="J305" i="10" s="1"/>
  <c r="L35" i="10"/>
  <c r="L68" i="10"/>
  <c r="L67" i="10" s="1"/>
  <c r="K141" i="10"/>
  <c r="K161" i="10"/>
  <c r="K160" i="10" s="1"/>
  <c r="K170" i="10"/>
  <c r="K218" i="10"/>
  <c r="K273" i="10"/>
  <c r="K240" i="10" s="1"/>
  <c r="K338" i="10"/>
  <c r="K305" i="10" s="1"/>
  <c r="I305" i="10"/>
  <c r="I95" i="10"/>
  <c r="I35" i="10" s="1"/>
  <c r="L115" i="10"/>
  <c r="L141" i="10"/>
  <c r="L161" i="10"/>
  <c r="L160" i="10" s="1"/>
  <c r="L170" i="10"/>
  <c r="L218" i="10"/>
  <c r="L187" i="10" s="1"/>
  <c r="L240" i="10"/>
  <c r="L273" i="10"/>
  <c r="L338" i="10"/>
  <c r="L305" i="10" s="1"/>
  <c r="J115" i="6"/>
  <c r="J187" i="6"/>
  <c r="J35" i="6"/>
  <c r="I170" i="6"/>
  <c r="J240" i="6"/>
  <c r="I68" i="6"/>
  <c r="I67" i="6" s="1"/>
  <c r="K95" i="6"/>
  <c r="J141" i="6"/>
  <c r="J161" i="6"/>
  <c r="J160" i="6" s="1"/>
  <c r="I273" i="6"/>
  <c r="I240" i="6" s="1"/>
  <c r="I186" i="6" s="1"/>
  <c r="I338" i="6"/>
  <c r="I305" i="6" s="1"/>
  <c r="L306" i="6"/>
  <c r="L305" i="6" s="1"/>
  <c r="K141" i="6"/>
  <c r="K161" i="6"/>
  <c r="K160" i="6" s="1"/>
  <c r="K170" i="6"/>
  <c r="J273" i="6"/>
  <c r="J338" i="6"/>
  <c r="J305" i="6" s="1"/>
  <c r="I35" i="6"/>
  <c r="I95" i="6"/>
  <c r="L187" i="6"/>
  <c r="K68" i="6"/>
  <c r="K67" i="6" s="1"/>
  <c r="K35" i="6" s="1"/>
  <c r="K370" i="6" s="1"/>
  <c r="L141" i="6"/>
  <c r="L35" i="6" s="1"/>
  <c r="L161" i="6"/>
  <c r="L160" i="6" s="1"/>
  <c r="L170" i="6"/>
  <c r="K273" i="6"/>
  <c r="K240" i="6" s="1"/>
  <c r="K186" i="6" s="1"/>
  <c r="K338" i="6"/>
  <c r="K305" i="6"/>
  <c r="L273" i="6"/>
  <c r="L240" i="6" s="1"/>
  <c r="J95" i="5"/>
  <c r="K188" i="5"/>
  <c r="I68" i="5"/>
  <c r="I67" i="5" s="1"/>
  <c r="I115" i="5"/>
  <c r="I35" i="5" s="1"/>
  <c r="J141" i="5"/>
  <c r="J161" i="5"/>
  <c r="J160" i="5" s="1"/>
  <c r="J170" i="5"/>
  <c r="I218" i="5"/>
  <c r="I273" i="5"/>
  <c r="I240" i="5" s="1"/>
  <c r="I338" i="5"/>
  <c r="I305" i="5" s="1"/>
  <c r="J115" i="5"/>
  <c r="J35" i="5" s="1"/>
  <c r="K161" i="5"/>
  <c r="K160" i="5" s="1"/>
  <c r="K170" i="5"/>
  <c r="J218" i="5"/>
  <c r="J187" i="5" s="1"/>
  <c r="J186" i="5" s="1"/>
  <c r="J240" i="5"/>
  <c r="J273" i="5"/>
  <c r="J338" i="5"/>
  <c r="J305" i="5" s="1"/>
  <c r="K68" i="5"/>
  <c r="K67" i="5" s="1"/>
  <c r="K35" i="5" s="1"/>
  <c r="L141" i="5"/>
  <c r="L161" i="5"/>
  <c r="L160" i="5" s="1"/>
  <c r="L170" i="5"/>
  <c r="K218" i="5"/>
  <c r="K240" i="5"/>
  <c r="K273" i="5"/>
  <c r="K338" i="5"/>
  <c r="K305" i="5" s="1"/>
  <c r="L68" i="5"/>
  <c r="L67" i="5" s="1"/>
  <c r="L35" i="5" s="1"/>
  <c r="L115" i="5"/>
  <c r="I188" i="5"/>
  <c r="I187" i="5" s="1"/>
  <c r="L240" i="5"/>
  <c r="L186" i="5" s="1"/>
  <c r="L273" i="5"/>
  <c r="L338" i="5"/>
  <c r="L305" i="5" s="1"/>
  <c r="L68" i="4"/>
  <c r="L67" i="4" s="1"/>
  <c r="J141" i="4"/>
  <c r="J161" i="4"/>
  <c r="J160" i="4" s="1"/>
  <c r="J170" i="4"/>
  <c r="J35" i="4" s="1"/>
  <c r="K115" i="4"/>
  <c r="K35" i="4" s="1"/>
  <c r="K370" i="4" s="1"/>
  <c r="K141" i="4"/>
  <c r="K161" i="4"/>
  <c r="K160" i="4" s="1"/>
  <c r="K170" i="4"/>
  <c r="K240" i="4"/>
  <c r="K306" i="4"/>
  <c r="K305" i="4" s="1"/>
  <c r="L115" i="4"/>
  <c r="L35" i="4" s="1"/>
  <c r="L370" i="4" s="1"/>
  <c r="L141" i="4"/>
  <c r="L161" i="4"/>
  <c r="L160" i="4" s="1"/>
  <c r="L170" i="4"/>
  <c r="L240" i="4"/>
  <c r="L306" i="4"/>
  <c r="L305" i="4" s="1"/>
  <c r="I188" i="4"/>
  <c r="I187" i="4" s="1"/>
  <c r="I273" i="4"/>
  <c r="I240" i="4" s="1"/>
  <c r="I338" i="4"/>
  <c r="I95" i="4"/>
  <c r="J187" i="4"/>
  <c r="J273" i="4"/>
  <c r="J240" i="4" s="1"/>
  <c r="J338" i="4"/>
  <c r="J305" i="4" s="1"/>
  <c r="I306" i="4"/>
  <c r="I305" i="4" s="1"/>
  <c r="I35" i="4"/>
  <c r="I68" i="4"/>
  <c r="I67" i="4" s="1"/>
  <c r="K187" i="4"/>
  <c r="K186" i="4" s="1"/>
  <c r="I218" i="4"/>
  <c r="I115" i="4"/>
  <c r="L187" i="4"/>
  <c r="L186" i="4" s="1"/>
  <c r="I68" i="3"/>
  <c r="I67" i="3" s="1"/>
  <c r="J188" i="3"/>
  <c r="J187" i="3" s="1"/>
  <c r="L175" i="3"/>
  <c r="K305" i="3"/>
  <c r="L95" i="3"/>
  <c r="K188" i="3"/>
  <c r="K187" i="3" s="1"/>
  <c r="K186" i="3" s="1"/>
  <c r="K218" i="3"/>
  <c r="I240" i="3"/>
  <c r="I273" i="3"/>
  <c r="I338" i="3"/>
  <c r="J35" i="3"/>
  <c r="I218" i="3"/>
  <c r="K68" i="3"/>
  <c r="K67" i="3" s="1"/>
  <c r="K35" i="3" s="1"/>
  <c r="K370" i="3" s="1"/>
  <c r="L141" i="3"/>
  <c r="J240" i="3"/>
  <c r="J273" i="3"/>
  <c r="J338" i="3"/>
  <c r="J305" i="3" s="1"/>
  <c r="L187" i="3"/>
  <c r="I141" i="3"/>
  <c r="I35" i="3" s="1"/>
  <c r="I370" i="3" s="1"/>
  <c r="I161" i="3"/>
  <c r="I160" i="3" s="1"/>
  <c r="K240" i="3"/>
  <c r="K273" i="3"/>
  <c r="K338" i="3"/>
  <c r="I305" i="3"/>
  <c r="L106" i="3"/>
  <c r="I188" i="3"/>
  <c r="I187" i="3" s="1"/>
  <c r="I186" i="3" s="1"/>
  <c r="L36" i="3"/>
  <c r="L115" i="3"/>
  <c r="J141" i="3"/>
  <c r="L170" i="3"/>
  <c r="L273" i="3"/>
  <c r="L240" i="3" s="1"/>
  <c r="L338" i="3"/>
  <c r="L305" i="3" s="1"/>
  <c r="J115" i="2"/>
  <c r="J35" i="2" s="1"/>
  <c r="J370" i="2" s="1"/>
  <c r="I218" i="2"/>
  <c r="L115" i="2"/>
  <c r="J187" i="2"/>
  <c r="J186" i="2" s="1"/>
  <c r="K338" i="2"/>
  <c r="K273" i="2"/>
  <c r="K240" i="2" s="1"/>
  <c r="K95" i="2"/>
  <c r="K35" i="2" s="1"/>
  <c r="K141" i="2"/>
  <c r="L175" i="2"/>
  <c r="L170" i="2" s="1"/>
  <c r="L187" i="2"/>
  <c r="L186" i="2" s="1"/>
  <c r="I240" i="2"/>
  <c r="K306" i="2"/>
  <c r="K305" i="2" s="1"/>
  <c r="I306" i="2"/>
  <c r="I305" i="2" s="1"/>
  <c r="I68" i="2"/>
  <c r="I67" i="2" s="1"/>
  <c r="L95" i="2"/>
  <c r="I188" i="2"/>
  <c r="I187" i="2" s="1"/>
  <c r="I338" i="2"/>
  <c r="I36" i="2"/>
  <c r="I141" i="2"/>
  <c r="J175" i="2"/>
  <c r="J170" i="2"/>
  <c r="K188" i="2"/>
  <c r="K187" i="2" s="1"/>
  <c r="J95" i="1"/>
  <c r="K273" i="1"/>
  <c r="K115" i="1"/>
  <c r="L170" i="1"/>
  <c r="K188" i="1"/>
  <c r="K187" i="1" s="1"/>
  <c r="J35" i="1"/>
  <c r="J370" i="1" s="1"/>
  <c r="L115" i="1"/>
  <c r="K106" i="1"/>
  <c r="K141" i="1"/>
  <c r="K161" i="1"/>
  <c r="K160" i="1" s="1"/>
  <c r="K338" i="1"/>
  <c r="K95" i="1"/>
  <c r="K35" i="1" s="1"/>
  <c r="L36" i="1"/>
  <c r="L35" i="1" s="1"/>
  <c r="J170" i="1"/>
  <c r="K241" i="1"/>
  <c r="K240" i="1" s="1"/>
  <c r="K306" i="1"/>
  <c r="J218" i="1"/>
  <c r="I240" i="1"/>
  <c r="I161" i="1"/>
  <c r="I160" i="1" s="1"/>
  <c r="I188" i="1"/>
  <c r="I187" i="1" s="1"/>
  <c r="I186" i="1" s="1"/>
  <c r="L241" i="1"/>
  <c r="L240" i="1" s="1"/>
  <c r="L175" i="1"/>
  <c r="L338" i="1"/>
  <c r="L305" i="1" s="1"/>
  <c r="J188" i="1"/>
  <c r="J187" i="1" s="1"/>
  <c r="J186" i="1" s="1"/>
  <c r="I306" i="1"/>
  <c r="I305" i="1" s="1"/>
  <c r="I95" i="1"/>
  <c r="I35" i="1" s="1"/>
  <c r="I370" i="1" s="1"/>
  <c r="I273" i="1"/>
  <c r="L370" i="8" l="1"/>
  <c r="J186" i="8"/>
  <c r="J370" i="8" s="1"/>
  <c r="I187" i="8"/>
  <c r="I186" i="8" s="1"/>
  <c r="K35" i="8"/>
  <c r="I35" i="8"/>
  <c r="I370" i="8" s="1"/>
  <c r="K305" i="8"/>
  <c r="K186" i="8" s="1"/>
  <c r="K370" i="7"/>
  <c r="I305" i="7"/>
  <c r="J305" i="7"/>
  <c r="I187" i="7"/>
  <c r="I186" i="7" s="1"/>
  <c r="I370" i="7" s="1"/>
  <c r="L370" i="7"/>
  <c r="K186" i="7"/>
  <c r="J186" i="7"/>
  <c r="J370" i="7" s="1"/>
  <c r="I370" i="10"/>
  <c r="J370" i="10"/>
  <c r="L186" i="10"/>
  <c r="L370" i="10" s="1"/>
  <c r="K186" i="10"/>
  <c r="K370" i="10" s="1"/>
  <c r="J186" i="6"/>
  <c r="J370" i="6" s="1"/>
  <c r="I370" i="6"/>
  <c r="L186" i="6"/>
  <c r="L370" i="6" s="1"/>
  <c r="J370" i="5"/>
  <c r="L370" i="5"/>
  <c r="I186" i="5"/>
  <c r="I370" i="5" s="1"/>
  <c r="K187" i="5"/>
  <c r="K186" i="5" s="1"/>
  <c r="K370" i="5" s="1"/>
  <c r="I186" i="4"/>
  <c r="I370" i="4" s="1"/>
  <c r="J186" i="4"/>
  <c r="J370" i="4" s="1"/>
  <c r="L35" i="3"/>
  <c r="J186" i="3"/>
  <c r="J370" i="3" s="1"/>
  <c r="L186" i="3"/>
  <c r="K370" i="2"/>
  <c r="L35" i="2"/>
  <c r="L370" i="2" s="1"/>
  <c r="I35" i="2"/>
  <c r="I370" i="2" s="1"/>
  <c r="K186" i="2"/>
  <c r="I186" i="2"/>
  <c r="L186" i="1"/>
  <c r="K305" i="1"/>
  <c r="K186" i="1" s="1"/>
  <c r="K370" i="1" s="1"/>
  <c r="L370" i="1"/>
  <c r="K370" i="8" l="1"/>
  <c r="L370" i="3"/>
</calcChain>
</file>

<file path=xl/sharedStrings.xml><?xml version="1.0" encoding="utf-8"?>
<sst xmlns="http://schemas.openxmlformats.org/spreadsheetml/2006/main" count="3920" uniqueCount="269">
  <si>
    <t xml:space="preserve">       </t>
  </si>
  <si>
    <t>Pasvalio saviv. adm. Vaškų seniūnija, 188616886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</si>
  <si>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</si>
  <si>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</si>
  <si>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</si>
  <si>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</si>
  <si>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</si>
  <si>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</si>
  <si>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</si>
  <si>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</si>
  <si>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</si>
  <si>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188616886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</si>
  <si>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</si>
  <si>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</si>
  <si>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</si>
  <si>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</si>
  <si>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</si>
  <si>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</si>
  <si>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</si>
  <si>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</si>
  <si>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</si>
  <si>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</si>
  <si>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</si>
  <si>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</si>
  <si>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</si>
  <si>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</si>
  <si>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</si>
  <si>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</si>
  <si>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</si>
  <si>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</si>
  <si>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</si>
  <si>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</si>
  <si>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</si>
  <si>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</si>
  <si>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</si>
  <si>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</si>
  <si>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</si>
  <si>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</si>
  <si>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</si>
  <si>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</si>
  <si>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</si>
  <si>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</si>
  <si>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</si>
  <si>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</si>
  <si>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</si>
  <si>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</si>
  <si>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</si>
  <si>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</si>
  <si>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</si>
  <si>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</si>
  <si>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</si>
  <si>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</si>
  <si>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</si>
  <si>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</si>
  <si>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</si>
  <si>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</si>
  <si>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</si>
  <si>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</si>
  <si>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</si>
  <si>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</si>
  <si>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</si>
  <si>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</si>
  <si>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</si>
  <si>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</si>
  <si>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</si>
  <si>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</si>
  <si>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</si>
  <si>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</si>
  <si>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</si>
  <si>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</si>
  <si>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</si>
  <si>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</si>
  <si>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</si>
  <si>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</si>
  <si>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</si>
  <si>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</si>
  <si>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</si>
  <si>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</si>
  <si>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</si>
  <si>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</si>
  <si>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</si>
  <si>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</si>
  <si>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</si>
  <si>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</si>
  <si>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</si>
  <si>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</si>
  <si>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</si>
  <si>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</si>
  <si>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</si>
  <si>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</si>
  <si>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</si>
  <si>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</si>
  <si>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</si>
  <si>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</si>
  <si>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</si>
  <si>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</si>
  <si>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</si>
  <si>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</si>
  <si>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</si>
  <si>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</si>
  <si>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</si>
  <si>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</si>
  <si>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</si>
  <si>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</si>
  <si>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</si>
  <si>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</si>
  <si>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</si>
  <si>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</si>
  <si>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</si>
  <si>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</si>
  <si>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</si>
  <si>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</si>
  <si>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</si>
  <si>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</si>
  <si>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</si>
  <si>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</si>
  <si>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</si>
  <si>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</si>
  <si>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</si>
  <si>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</si>
  <si>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</si>
  <si>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</si>
  <si>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</si>
  <si>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</si>
  <si>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</si>
  <si>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</si>
  <si>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</si>
  <si>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</si>
  <si>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</si>
  <si>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</si>
  <si>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</si>
  <si>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</si>
  <si>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</si>
  <si>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</si>
  <si>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</si>
  <si>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</si>
  <si>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</si>
  <si>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</si>
  <si>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</si>
  <si>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</si>
  <si>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</si>
  <si>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</si>
  <si>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</si>
  <si>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</si>
  <si>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</si>
  <si>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</si>
  <si>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</si>
  <si>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</si>
  <si>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</si>
  <si>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</si>
  <si>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</si>
  <si>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</si>
  <si>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</si>
  <si>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</si>
  <si>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</si>
  <si>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</si>
  <si>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</si>
  <si>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</si>
  <si>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</si>
  <si>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</si>
  <si>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</si>
  <si>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</si>
  <si>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</si>
  <si>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</si>
  <si>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</si>
  <si>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</si>
  <si>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</si>
  <si>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</si>
  <si>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</si>
  <si>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</si>
  <si>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</si>
  <si>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</si>
  <si>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</si>
  <si>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</si>
  <si>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</si>
  <si>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</si>
  <si>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</si>
  <si>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</si>
  <si>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</si>
  <si>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</si>
  <si>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</si>
  <si>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</si>
  <si>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</si>
  <si>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</si>
  <si>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</si>
  <si>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</si>
  <si>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</si>
  <si>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</si>
  <si>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</si>
  <si>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</si>
  <si>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</si>
  <si>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</si>
  <si>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</si>
  <si>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</si>
  <si>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</si>
  <si>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</si>
  <si>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</si>
  <si>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</si>
  <si>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(parašas)</t>
  </si>
  <si>
    <t>(vardas ir pavardė)</t>
  </si>
  <si>
    <t>Buhalterė</t>
  </si>
  <si>
    <t>Edita Lešinskienė</t>
  </si>
  <si>
    <t>Komunalinio ūkio plėtra</t>
  </si>
  <si>
    <t>06</t>
  </si>
  <si>
    <t>Gatvių apšvietimas</t>
  </si>
  <si>
    <t>04</t>
  </si>
  <si>
    <t>Kitos kultūros ir meno įstaigos</t>
  </si>
  <si>
    <t>08</t>
  </si>
  <si>
    <t>Kitos socialinės paramos išmokos</t>
  </si>
  <si>
    <t>10</t>
  </si>
  <si>
    <t>40</t>
  </si>
  <si>
    <t>D</t>
  </si>
  <si>
    <t>Valstybinėms (perd. saviv.) funkcijoms finansuoti</t>
  </si>
  <si>
    <t>Valiutos kurso įtaka</t>
  </si>
  <si>
    <t>Kompiuterinės techninės ir elektroninių ryšių įrangos įsigijimo išlaidos</t>
  </si>
  <si>
    <t>Mokyklos, priskiriamos pradinės mokyklos tipui, kitos mokyklos, vykdančios priešmokyklinio ugdymo pr</t>
  </si>
  <si>
    <t>Bendri darbo reikalai, darbo politikos formavimas ir įgyvendinimas</t>
  </si>
  <si>
    <t>Žemės ūkio administravimas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</si>
  <si>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</si>
  <si>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</si>
  <si>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</si>
  <si>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</si>
  <si>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</si>
  <si>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</si>
  <si>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</si>
  <si>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</si>
  <si>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Užsienio finansinio turto padidėjimo išlaidos (investavimo į nerezidentus išlaidos)</t>
  </si>
  <si>
    <t>Vidaus finansinių įsipareigojimų vykdymo išlaidos (kreditoriams rezidentams grąžintos skolos)</t>
  </si>
  <si>
    <r>
      <t>Akcijos (išpirktos)</t>
    </r>
    <r>
      <rPr>
        <sz val="10"/>
        <color rgb="FF000000"/>
        <rFont val="Times New Roman Baltic"/>
      </rPr>
      <t/>
    </r>
  </si>
  <si>
    <t xml:space="preserve">IŠ VISO 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</si>
  <si>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</si>
  <si>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</si>
  <si>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</si>
  <si>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</si>
  <si>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</si>
  <si>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</si>
  <si>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</si>
  <si>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</si>
  <si>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</si>
  <si>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</si>
  <si>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</si>
  <si>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</si>
  <si>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</si>
  <si>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</si>
  <si>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</si>
  <si>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</si>
  <si>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</si>
  <si>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Kultūros ir turizmo programa</t>
  </si>
  <si>
    <t>004.02.04.02. Seniūnijų prižiūrimų kultūros įstaigų aplinkos išlaikymas</t>
  </si>
  <si>
    <t>004</t>
  </si>
  <si>
    <t>Švietimo ir sporto programa</t>
  </si>
  <si>
    <t>003.03.03.06. Seniūnijų prižiūrimų švietimo įstaigų aplinkos išlaikymas</t>
  </si>
  <si>
    <t>003</t>
  </si>
  <si>
    <t>001.05.03.06. Valstybės perduotų (deleguotų) funkcijų įgyvendinimas</t>
  </si>
  <si>
    <t>001.05.03.07. Darbo rinkos politikos rengimas ir įgyvendinimas</t>
  </si>
  <si>
    <t>Biudžeto vykdymo ataskaitų rinkinių rengimo taisyklių</t>
  </si>
  <si>
    <t xml:space="preserve"> (I ketvirčio, pusmečio, 9 mėnesių, metinė)</t>
  </si>
  <si>
    <t>(Biudžeto išlaidų sąmatos vykdymo 2025 m. rugsėjo mėn. 30 d. ketvirčio, pusmečio, metų ataskaitos forma, Nr.2)</t>
  </si>
  <si>
    <t>2025 M. RUGSĖJO MĖN. 30 D.</t>
  </si>
  <si>
    <t>3 ketvirtis</t>
  </si>
  <si>
    <t>2025.10.09 Nr.SFD-939</t>
  </si>
  <si>
    <t>Seniūnijos seniūnė</t>
  </si>
  <si>
    <t>Aurelija Markutytė</t>
  </si>
  <si>
    <t>2025.10.09 Nr.  SFD-939</t>
  </si>
  <si>
    <t>BD</t>
  </si>
  <si>
    <t>VALSTYBĖS dotacijos (teis. registr. ir geod.mat.)</t>
  </si>
  <si>
    <t>2025.10.09 Nr.   SFD-939</t>
  </si>
  <si>
    <t>S</t>
  </si>
  <si>
    <t>Teikiamoms paslaugoms finansuoti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</si>
</sst>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 applyFill="0" applyProtection="0"/>
    <xf numFmtId="0" fontId="9" fillId="0" borderId="0"/>
  </cellStyleXfs>
  <cellXfs count="194">
    <xf numFmtId="0" fontId="0" fillId="0" borderId="0" xfId="0" applyFill="1" applyProtection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2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10" fillId="0" borderId="0" xfId="0" applyFont="1" applyAlignment="1">
      <alignment horizontal="right"/>
    </xf>
    <xf numFmtId="3" fontId="6" fillId="0" borderId="4" xfId="0" applyNumberFormat="1" applyFont="1" applyBorder="1"/>
    <xf numFmtId="0" fontId="10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10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vertical="top" wrapText="1"/>
    </xf>
    <xf numFmtId="0" fontId="25" fillId="0" borderId="9" xfId="0" applyFont="1" applyBorder="1" applyAlignment="1">
      <alignment vertical="top" wrapText="1"/>
    </xf>
    <xf numFmtId="0" fontId="25" fillId="0" borderId="14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5" fillId="0" borderId="0" xfId="0" applyFont="1"/>
    <xf numFmtId="0" fontId="25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5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6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5" fillId="0" borderId="12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5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5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5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center" vertical="top" wrapText="1"/>
    </xf>
    <xf numFmtId="0" fontId="28" fillId="0" borderId="9" xfId="0" applyFont="1" applyBorder="1" applyAlignment="1">
      <alignment vertical="top" wrapText="1"/>
    </xf>
    <xf numFmtId="0" fontId="28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5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0" fillId="0" borderId="0" xfId="0" applyFont="1"/>
    <xf numFmtId="0" fontId="0" fillId="0" borderId="2" xfId="0" applyBorder="1"/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164" fontId="22" fillId="0" borderId="1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49" fontId="22" fillId="0" borderId="1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wrapText="1"/>
    </xf>
    <xf numFmtId="0" fontId="10" fillId="0" borderId="0" xfId="0" applyFont="1" applyAlignment="1">
      <alignment horizontal="right" vertical="top"/>
    </xf>
  </cellXfs>
  <cellStyles count="2">
    <cellStyle name="Įprastas" xfId="0" builtinId="0"/>
    <cellStyle name="Įprastas 2" xfId="1" xr:uid="{9DA7A12F-627C-4B76-8FD1-B35CAB453B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208" workbookViewId="0">
      <selection activeCell="A210" sqref="A21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260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9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13</v>
      </c>
      <c r="J30" s="49" t="s">
        <v>17</v>
      </c>
      <c r="K30" s="50" t="s">
        <v>18</v>
      </c>
      <c r="L30" s="50" t="s">
        <v>19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93600</v>
      </c>
      <c r="J35" s="64">
        <f>SUM(J36+J47+J67+J88+J95+J115+J141+J160+J170)</f>
        <v>80200</v>
      </c>
      <c r="K35" s="65">
        <f>SUM(K36+K47+K67+K88+K95+K115+K141+K160+K170)</f>
        <v>58562.64</v>
      </c>
      <c r="L35" s="64">
        <f>SUM(L36+L47+L67+L88+L95+L115+L141+L160+L170)</f>
        <v>58562.64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62200</v>
      </c>
      <c r="J36" s="64">
        <f>SUM(J37+J43)</f>
        <v>50800</v>
      </c>
      <c r="K36" s="73">
        <f>SUM(K37+K43)</f>
        <v>40484.949999999997</v>
      </c>
      <c r="L36" s="74">
        <f>SUM(L37+L43)</f>
        <v>40484.949999999997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61300</v>
      </c>
      <c r="J37" s="64">
        <f>SUM(J38)</f>
        <v>50000</v>
      </c>
      <c r="K37" s="65">
        <f>SUM(K38)</f>
        <v>39906.31</v>
      </c>
      <c r="L37" s="64">
        <f>SUM(L38)</f>
        <v>39906.31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61300</v>
      </c>
      <c r="J38" s="64">
        <f>SUM(J39+J41)</f>
        <v>50000</v>
      </c>
      <c r="K38" s="64">
        <f>SUM(K39+K41)</f>
        <v>39906.31</v>
      </c>
      <c r="L38" s="64">
        <f>SUM(L39+L41)</f>
        <v>39906.31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61300</v>
      </c>
      <c r="J39" s="65">
        <f>SUM(J40)</f>
        <v>50000</v>
      </c>
      <c r="K39" s="65">
        <f>SUM(K40)</f>
        <v>39906.31</v>
      </c>
      <c r="L39" s="65">
        <f>SUM(L40)</f>
        <v>39906.31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61300</v>
      </c>
      <c r="J40" s="82">
        <v>50000</v>
      </c>
      <c r="K40" s="82">
        <v>39906.31</v>
      </c>
      <c r="L40" s="82">
        <v>39906.31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900</v>
      </c>
      <c r="J43" s="64">
        <f t="shared" si="0"/>
        <v>800</v>
      </c>
      <c r="K43" s="65">
        <f t="shared" si="0"/>
        <v>578.64</v>
      </c>
      <c r="L43" s="64">
        <f t="shared" si="0"/>
        <v>578.64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900</v>
      </c>
      <c r="J44" s="64">
        <f t="shared" si="0"/>
        <v>800</v>
      </c>
      <c r="K44" s="64">
        <f t="shared" si="0"/>
        <v>578.64</v>
      </c>
      <c r="L44" s="64">
        <f t="shared" si="0"/>
        <v>578.64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900</v>
      </c>
      <c r="J45" s="64">
        <f t="shared" si="0"/>
        <v>800</v>
      </c>
      <c r="K45" s="64">
        <f t="shared" si="0"/>
        <v>578.64</v>
      </c>
      <c r="L45" s="64">
        <f t="shared" si="0"/>
        <v>578.64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900</v>
      </c>
      <c r="J46" s="82">
        <v>800</v>
      </c>
      <c r="K46" s="82">
        <v>578.64</v>
      </c>
      <c r="L46" s="82">
        <v>578.64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30400</v>
      </c>
      <c r="J47" s="87">
        <f t="shared" si="1"/>
        <v>28400</v>
      </c>
      <c r="K47" s="86">
        <f t="shared" si="1"/>
        <v>17964.53</v>
      </c>
      <c r="L47" s="86">
        <f t="shared" si="1"/>
        <v>17964.53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30400</v>
      </c>
      <c r="J48" s="65">
        <f t="shared" si="1"/>
        <v>28400</v>
      </c>
      <c r="K48" s="64">
        <f t="shared" si="1"/>
        <v>17964.53</v>
      </c>
      <c r="L48" s="65">
        <f t="shared" si="1"/>
        <v>17964.53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30400</v>
      </c>
      <c r="J49" s="65">
        <f t="shared" si="1"/>
        <v>28400</v>
      </c>
      <c r="K49" s="74">
        <f t="shared" si="1"/>
        <v>17964.53</v>
      </c>
      <c r="L49" s="74">
        <f t="shared" si="1"/>
        <v>17964.53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30400</v>
      </c>
      <c r="J50" s="93">
        <f>SUM(J51:J66)</f>
        <v>28400</v>
      </c>
      <c r="K50" s="94">
        <f>SUM(K51:K66)</f>
        <v>17964.53</v>
      </c>
      <c r="L50" s="94">
        <f>SUM(L51:L66)</f>
        <v>17964.53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500</v>
      </c>
      <c r="J52" s="82">
        <v>500</v>
      </c>
      <c r="K52" s="82">
        <v>145.75</v>
      </c>
      <c r="L52" s="82">
        <v>145.75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3100</v>
      </c>
      <c r="J54" s="82">
        <v>3100</v>
      </c>
      <c r="K54" s="82">
        <v>2056.0700000000002</v>
      </c>
      <c r="L54" s="82">
        <v>2056.0700000000002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84</v>
      </c>
      <c r="L56" s="82">
        <v>84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13900</v>
      </c>
      <c r="J59" s="82">
        <v>12400</v>
      </c>
      <c r="K59" s="82">
        <v>11289.3</v>
      </c>
      <c r="L59" s="82">
        <v>11289.3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600</v>
      </c>
      <c r="J60" s="82">
        <v>600</v>
      </c>
      <c r="K60" s="82">
        <v>409</v>
      </c>
      <c r="L60" s="82">
        <v>409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5000</v>
      </c>
      <c r="J62" s="82">
        <v>4600</v>
      </c>
      <c r="K62" s="82">
        <v>766.15</v>
      </c>
      <c r="L62" s="82">
        <v>766.15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1100</v>
      </c>
      <c r="J63" s="82">
        <v>1100</v>
      </c>
      <c r="K63" s="82">
        <v>43.01</v>
      </c>
      <c r="L63" s="82">
        <v>43.01</v>
      </c>
      <c r="M63" s="5"/>
      <c r="Q63" s="80"/>
      <c r="R63" s="5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1800</v>
      </c>
      <c r="J64" s="82">
        <v>1800</v>
      </c>
      <c r="K64" s="82">
        <v>1368.06</v>
      </c>
      <c r="L64" s="82">
        <v>1368.06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4300</v>
      </c>
      <c r="J66" s="82">
        <v>4200</v>
      </c>
      <c r="K66" s="82">
        <v>1803.19</v>
      </c>
      <c r="L66" s="82">
        <v>1803.19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1000</v>
      </c>
      <c r="J141" s="106">
        <f>SUM(J142+J147+J155)</f>
        <v>1000</v>
      </c>
      <c r="K141" s="65">
        <f>SUM(K142+K147+K155)</f>
        <v>113.16</v>
      </c>
      <c r="L141" s="64">
        <f>SUM(L142+L147+L155)</f>
        <v>113.16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1000</v>
      </c>
      <c r="J155" s="106">
        <f t="shared" si="14"/>
        <v>1000</v>
      </c>
      <c r="K155" s="65">
        <f t="shared" si="14"/>
        <v>113.16</v>
      </c>
      <c r="L155" s="64">
        <f t="shared" si="14"/>
        <v>113.16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1000</v>
      </c>
      <c r="J156" s="120">
        <f t="shared" si="14"/>
        <v>1000</v>
      </c>
      <c r="K156" s="94">
        <f t="shared" si="14"/>
        <v>113.16</v>
      </c>
      <c r="L156" s="93">
        <f t="shared" si="14"/>
        <v>113.16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1000</v>
      </c>
      <c r="J157" s="106">
        <f>SUM(J158:J159)</f>
        <v>1000</v>
      </c>
      <c r="K157" s="65">
        <f>SUM(K158:K159)</f>
        <v>113.16</v>
      </c>
      <c r="L157" s="64">
        <f>SUM(L158:L159)</f>
        <v>113.16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1000</v>
      </c>
      <c r="J158" s="122">
        <v>1000</v>
      </c>
      <c r="K158" s="122">
        <v>113.16</v>
      </c>
      <c r="L158" s="122">
        <v>113.16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3000</v>
      </c>
      <c r="J186" s="106">
        <f>SUM(J187+J240+J305)</f>
        <v>3000</v>
      </c>
      <c r="K186" s="65">
        <f>SUM(K187+K240+K305)</f>
        <v>775.99</v>
      </c>
      <c r="L186" s="64">
        <f>SUM(L187+L240+L305)</f>
        <v>775.99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3000</v>
      </c>
      <c r="J187" s="86">
        <f>SUM(J188+J211+J218+J230+J234)</f>
        <v>3000</v>
      </c>
      <c r="K187" s="86">
        <f>SUM(K188+K211+K218+K230+K234)</f>
        <v>775.99</v>
      </c>
      <c r="L187" s="86">
        <f>SUM(L188+L211+L218+L230+L234)</f>
        <v>775.99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3000</v>
      </c>
      <c r="J188" s="106">
        <f>SUM(J189+J192+J197+J203+J208)</f>
        <v>3000</v>
      </c>
      <c r="K188" s="65">
        <f>SUM(K189+K192+K197+K203+K208)</f>
        <v>775.99</v>
      </c>
      <c r="L188" s="64">
        <f>SUM(L189+L192+L197+L203+L208)</f>
        <v>775.99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1000</v>
      </c>
      <c r="J197" s="106">
        <f>J198</f>
        <v>1000</v>
      </c>
      <c r="K197" s="65">
        <f>K198</f>
        <v>775.99</v>
      </c>
      <c r="L197" s="64">
        <f>L198</f>
        <v>775.99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1000</v>
      </c>
      <c r="J198" s="64">
        <f>SUM(J199:J202)</f>
        <v>1000</v>
      </c>
      <c r="K198" s="64">
        <f>SUM(K199:K202)</f>
        <v>775.99</v>
      </c>
      <c r="L198" s="64">
        <f>SUM(L199:L202)</f>
        <v>775.99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1000</v>
      </c>
      <c r="J202" s="134">
        <v>1000</v>
      </c>
      <c r="K202" s="83">
        <v>775.99</v>
      </c>
      <c r="L202" s="83">
        <v>775.99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2000</v>
      </c>
      <c r="J208" s="106">
        <f t="shared" si="18"/>
        <v>2000</v>
      </c>
      <c r="K208" s="65">
        <f t="shared" si="18"/>
        <v>0</v>
      </c>
      <c r="L208" s="64">
        <f t="shared" si="18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2000</v>
      </c>
      <c r="J209" s="65">
        <f t="shared" si="18"/>
        <v>2000</v>
      </c>
      <c r="K209" s="65">
        <f t="shared" si="18"/>
        <v>0</v>
      </c>
      <c r="L209" s="65">
        <f t="shared" si="18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96600</v>
      </c>
      <c r="J370" s="116">
        <f>SUM(J35+J186)</f>
        <v>83200</v>
      </c>
      <c r="K370" s="116">
        <f>SUM(K35+K186)</f>
        <v>59338.63</v>
      </c>
      <c r="L370" s="116">
        <f>SUM(L35+L186)</f>
        <v>59338.63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10:L10"/>
    <mergeCell ref="D376:G376"/>
    <mergeCell ref="K376:L376"/>
    <mergeCell ref="L32:L33"/>
    <mergeCell ref="A34:F34"/>
    <mergeCell ref="A372:G372"/>
    <mergeCell ref="J372:L372"/>
    <mergeCell ref="A375:G375"/>
    <mergeCell ref="J375:L375"/>
    <mergeCell ref="A32:F33"/>
    <mergeCell ref="G32:G33"/>
    <mergeCell ref="H32:H33"/>
    <mergeCell ref="I32:J32"/>
    <mergeCell ref="K32:K33"/>
    <mergeCell ref="K373:L373"/>
    <mergeCell ref="D373:G373"/>
    <mergeCell ref="G30:H30"/>
    <mergeCell ref="J1:L1"/>
    <mergeCell ref="J2:L2"/>
    <mergeCell ref="A27:I27"/>
    <mergeCell ref="G20:K20"/>
    <mergeCell ref="E22:K22"/>
    <mergeCell ref="A23:L23"/>
    <mergeCell ref="A28:I28"/>
    <mergeCell ref="A14:L14"/>
    <mergeCell ref="G16:K16"/>
    <mergeCell ref="G15:K15"/>
    <mergeCell ref="B17:L17"/>
    <mergeCell ref="G19:K19"/>
    <mergeCell ref="A8:L8"/>
    <mergeCell ref="A11:L11"/>
    <mergeCell ref="G13:K13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G15" sqref="G15:K1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314700</v>
      </c>
      <c r="J35" s="64">
        <f>SUM(J36+J47+J67+J88+J95+J115+J141+J160+J170)</f>
        <v>263900</v>
      </c>
      <c r="K35" s="65">
        <f>SUM(K36+K47+K67+K88+K95+K115+K141+K160+K170)</f>
        <v>208149.61</v>
      </c>
      <c r="L35" s="64">
        <f>SUM(L36+L47+L67+L88+L95+L115+L141+L160+L170)</f>
        <v>207202.84999999998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244800</v>
      </c>
      <c r="J36" s="64">
        <f>SUM(J37+J43)</f>
        <v>200300</v>
      </c>
      <c r="K36" s="73">
        <f>SUM(K37+K43)</f>
        <v>160338.65</v>
      </c>
      <c r="L36" s="74">
        <f>SUM(L37+L43)</f>
        <v>160338.65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241200</v>
      </c>
      <c r="J37" s="64">
        <f>SUM(J38)</f>
        <v>197400</v>
      </c>
      <c r="K37" s="65">
        <f>SUM(K38)</f>
        <v>157977.31</v>
      </c>
      <c r="L37" s="64">
        <f>SUM(L38)</f>
        <v>157977.31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241200</v>
      </c>
      <c r="J38" s="64">
        <f>SUM(J39+J41)</f>
        <v>197400</v>
      </c>
      <c r="K38" s="64">
        <f>SUM(K39+K41)</f>
        <v>157977.31</v>
      </c>
      <c r="L38" s="64">
        <f>SUM(L39+L41)</f>
        <v>157977.31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241200</v>
      </c>
      <c r="J39" s="65">
        <f>SUM(J40)</f>
        <v>197400</v>
      </c>
      <c r="K39" s="65">
        <f>SUM(K40)</f>
        <v>157977.31</v>
      </c>
      <c r="L39" s="65">
        <f>SUM(L40)</f>
        <v>157977.31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241200</v>
      </c>
      <c r="J40" s="82">
        <v>197400</v>
      </c>
      <c r="K40" s="82">
        <v>157977.31</v>
      </c>
      <c r="L40" s="82">
        <v>157977.31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3600</v>
      </c>
      <c r="J43" s="64">
        <f t="shared" si="0"/>
        <v>2900</v>
      </c>
      <c r="K43" s="65">
        <f t="shared" si="0"/>
        <v>2361.34</v>
      </c>
      <c r="L43" s="64">
        <f t="shared" si="0"/>
        <v>2361.34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3600</v>
      </c>
      <c r="J44" s="64">
        <f t="shared" si="0"/>
        <v>2900</v>
      </c>
      <c r="K44" s="64">
        <f t="shared" si="0"/>
        <v>2361.34</v>
      </c>
      <c r="L44" s="64">
        <f t="shared" si="0"/>
        <v>2361.34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3600</v>
      </c>
      <c r="J45" s="64">
        <f t="shared" si="0"/>
        <v>2900</v>
      </c>
      <c r="K45" s="64">
        <f t="shared" si="0"/>
        <v>2361.34</v>
      </c>
      <c r="L45" s="64">
        <f t="shared" si="0"/>
        <v>2361.34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3600</v>
      </c>
      <c r="J46" s="82">
        <v>2900</v>
      </c>
      <c r="K46" s="82">
        <v>2361.34</v>
      </c>
      <c r="L46" s="82">
        <v>2361.34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67300</v>
      </c>
      <c r="J47" s="87">
        <f t="shared" si="1"/>
        <v>61000</v>
      </c>
      <c r="K47" s="86">
        <f t="shared" si="1"/>
        <v>47573.96</v>
      </c>
      <c r="L47" s="86">
        <f t="shared" si="1"/>
        <v>46627.199999999997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67300</v>
      </c>
      <c r="J48" s="65">
        <f t="shared" si="1"/>
        <v>61000</v>
      </c>
      <c r="K48" s="64">
        <f t="shared" si="1"/>
        <v>47573.96</v>
      </c>
      <c r="L48" s="65">
        <f t="shared" si="1"/>
        <v>46627.199999999997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67300</v>
      </c>
      <c r="J49" s="65">
        <f t="shared" si="1"/>
        <v>61000</v>
      </c>
      <c r="K49" s="74">
        <f t="shared" si="1"/>
        <v>47573.96</v>
      </c>
      <c r="L49" s="74">
        <f t="shared" si="1"/>
        <v>46627.199999999997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67300</v>
      </c>
      <c r="J50" s="93">
        <f>SUM(J51:J66)</f>
        <v>61000</v>
      </c>
      <c r="K50" s="94">
        <f>SUM(K51:K66)</f>
        <v>47573.96</v>
      </c>
      <c r="L50" s="94">
        <f>SUM(L51:L66)</f>
        <v>46627.199999999997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26500</v>
      </c>
      <c r="J54" s="82">
        <v>22700</v>
      </c>
      <c r="K54" s="82">
        <v>18387.22</v>
      </c>
      <c r="L54" s="82">
        <v>18387.22</v>
      </c>
      <c r="M54" s="5"/>
      <c r="Q54" s="80"/>
      <c r="R54" s="5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1000</v>
      </c>
      <c r="J55" s="82">
        <v>1000</v>
      </c>
      <c r="K55" s="82">
        <v>12.56</v>
      </c>
      <c r="L55" s="82">
        <v>12.56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25200</v>
      </c>
      <c r="J57" s="82">
        <v>23200</v>
      </c>
      <c r="K57" s="82">
        <v>22566.74</v>
      </c>
      <c r="L57" s="82">
        <v>22566.74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1500</v>
      </c>
      <c r="J59" s="82">
        <v>1500</v>
      </c>
      <c r="K59" s="82">
        <v>959.88</v>
      </c>
      <c r="L59" s="82">
        <v>959.88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4500</v>
      </c>
      <c r="J62" s="82">
        <v>4000</v>
      </c>
      <c r="K62" s="82">
        <v>1995.31</v>
      </c>
      <c r="L62" s="82">
        <v>1995.31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8100</v>
      </c>
      <c r="J66" s="82">
        <v>8100</v>
      </c>
      <c r="K66" s="82">
        <v>3652.25</v>
      </c>
      <c r="L66" s="82">
        <v>2705.49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2600</v>
      </c>
      <c r="J141" s="106">
        <f>SUM(J142+J147+J155)</f>
        <v>2600</v>
      </c>
      <c r="K141" s="65">
        <f>SUM(K142+K147+K155)</f>
        <v>237</v>
      </c>
      <c r="L141" s="64">
        <f>SUM(L142+L147+L155)</f>
        <v>237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2600</v>
      </c>
      <c r="J155" s="106">
        <f t="shared" si="14"/>
        <v>2600</v>
      </c>
      <c r="K155" s="65">
        <f t="shared" si="14"/>
        <v>237</v>
      </c>
      <c r="L155" s="64">
        <f t="shared" si="14"/>
        <v>237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2600</v>
      </c>
      <c r="J156" s="120">
        <f t="shared" si="14"/>
        <v>2600</v>
      </c>
      <c r="K156" s="94">
        <f t="shared" si="14"/>
        <v>237</v>
      </c>
      <c r="L156" s="93">
        <f t="shared" si="14"/>
        <v>237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2600</v>
      </c>
      <c r="J157" s="106">
        <f>SUM(J158:J159)</f>
        <v>2600</v>
      </c>
      <c r="K157" s="65">
        <f>SUM(K158:K159)</f>
        <v>237</v>
      </c>
      <c r="L157" s="64">
        <f>SUM(L158:L159)</f>
        <v>237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2600</v>
      </c>
      <c r="J158" s="122">
        <v>2600</v>
      </c>
      <c r="K158" s="122">
        <v>237</v>
      </c>
      <c r="L158" s="122">
        <v>237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82700</v>
      </c>
      <c r="J186" s="106">
        <f>SUM(J187+J240+J305)</f>
        <v>82700</v>
      </c>
      <c r="K186" s="65">
        <f>SUM(K187+K240+K305)</f>
        <v>10974</v>
      </c>
      <c r="L186" s="64">
        <f>SUM(L187+L240+L305)</f>
        <v>10974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82700</v>
      </c>
      <c r="J187" s="86">
        <f>SUM(J188+J211+J218+J230+J234)</f>
        <v>82700</v>
      </c>
      <c r="K187" s="86">
        <f>SUM(K188+K211+K218+K230+K234)</f>
        <v>10974</v>
      </c>
      <c r="L187" s="86">
        <f>SUM(L188+L211+L218+L230+L234)</f>
        <v>10974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82700</v>
      </c>
      <c r="J188" s="106">
        <f>SUM(J189+J192+J197+J203+J208)</f>
        <v>82700</v>
      </c>
      <c r="K188" s="65">
        <f>SUM(K189+K192+K197+K203+K208)</f>
        <v>10974</v>
      </c>
      <c r="L188" s="64">
        <f>SUM(L189+L192+L197+L203+L208)</f>
        <v>10974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15900</v>
      </c>
      <c r="J192" s="108">
        <f>J193</f>
        <v>15900</v>
      </c>
      <c r="K192" s="87">
        <f>K193</f>
        <v>7184</v>
      </c>
      <c r="L192" s="86">
        <f>L193</f>
        <v>7184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15900</v>
      </c>
      <c r="J193" s="106">
        <f>SUM(J194:J196)</f>
        <v>15900</v>
      </c>
      <c r="K193" s="65">
        <f>SUM(K194:K196)</f>
        <v>7184</v>
      </c>
      <c r="L193" s="64">
        <f>SUM(L194:L196)</f>
        <v>7184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5000</v>
      </c>
      <c r="J195" s="83">
        <v>5000</v>
      </c>
      <c r="K195" s="83">
        <v>3967.58</v>
      </c>
      <c r="L195" s="83">
        <v>3967.58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10900</v>
      </c>
      <c r="J196" s="81">
        <v>10900</v>
      </c>
      <c r="K196" s="81">
        <v>3216.42</v>
      </c>
      <c r="L196" s="128">
        <v>3216.42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64800</v>
      </c>
      <c r="J197" s="106">
        <f>J198</f>
        <v>64800</v>
      </c>
      <c r="K197" s="65">
        <f>K198</f>
        <v>3790</v>
      </c>
      <c r="L197" s="64">
        <f>L198</f>
        <v>3790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64800</v>
      </c>
      <c r="J198" s="64">
        <f>SUM(J199:J202)</f>
        <v>64800</v>
      </c>
      <c r="K198" s="64">
        <f>SUM(K199:K202)</f>
        <v>3790</v>
      </c>
      <c r="L198" s="64">
        <f>SUM(L199:L202)</f>
        <v>3790</v>
      </c>
      <c r="M198" s="5"/>
    </row>
    <row r="199" spans="1:13" ht="23.25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3000</v>
      </c>
      <c r="J199" s="83">
        <v>3000</v>
      </c>
      <c r="K199" s="83">
        <v>0</v>
      </c>
      <c r="L199" s="128">
        <v>0</v>
      </c>
      <c r="M199" s="5"/>
    </row>
    <row r="200" spans="1:13" ht="29.25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61800</v>
      </c>
      <c r="J200" s="83">
        <v>61800</v>
      </c>
      <c r="K200" s="83">
        <v>3790</v>
      </c>
      <c r="L200" s="83">
        <v>3790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2000</v>
      </c>
      <c r="J208" s="106">
        <f t="shared" si="18"/>
        <v>2000</v>
      </c>
      <c r="K208" s="65">
        <f t="shared" si="18"/>
        <v>0</v>
      </c>
      <c r="L208" s="64">
        <f t="shared" si="18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2000</v>
      </c>
      <c r="J209" s="65">
        <f t="shared" si="18"/>
        <v>2000</v>
      </c>
      <c r="K209" s="65">
        <f t="shared" si="18"/>
        <v>0</v>
      </c>
      <c r="L209" s="65">
        <f t="shared" si="18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397400</v>
      </c>
      <c r="J370" s="116">
        <f>SUM(J35+J186)</f>
        <v>346600</v>
      </c>
      <c r="K370" s="116">
        <f>SUM(K35+K186)</f>
        <v>219123.61</v>
      </c>
      <c r="L370" s="116">
        <f>SUM(L35+L186)</f>
        <v>218176.84999999998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G2" sqref="G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204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205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11000</v>
      </c>
      <c r="J35" s="64">
        <f>SUM(J36+J47+J67+J88+J95+J115+J141+J160+J170)</f>
        <v>9500</v>
      </c>
      <c r="K35" s="65">
        <f>SUM(K36+K47+K67+K88+K95+K115+K141+K160+K170)</f>
        <v>3942.49</v>
      </c>
      <c r="L35" s="64">
        <f>SUM(L36+L47+L67+L88+L95+L115+L141+L160+L170)</f>
        <v>3942.49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11000</v>
      </c>
      <c r="J47" s="87">
        <f t="shared" si="1"/>
        <v>9500</v>
      </c>
      <c r="K47" s="86">
        <f t="shared" si="1"/>
        <v>3942.49</v>
      </c>
      <c r="L47" s="86">
        <f t="shared" si="1"/>
        <v>3942.49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11000</v>
      </c>
      <c r="J48" s="65">
        <f t="shared" si="1"/>
        <v>9500</v>
      </c>
      <c r="K48" s="64">
        <f t="shared" si="1"/>
        <v>3942.49</v>
      </c>
      <c r="L48" s="65">
        <f t="shared" si="1"/>
        <v>3942.49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11000</v>
      </c>
      <c r="J49" s="65">
        <f t="shared" si="1"/>
        <v>9500</v>
      </c>
      <c r="K49" s="74">
        <f t="shared" si="1"/>
        <v>3942.49</v>
      </c>
      <c r="L49" s="74">
        <f t="shared" si="1"/>
        <v>3942.49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11000</v>
      </c>
      <c r="J50" s="93">
        <f>SUM(J51:J66)</f>
        <v>9500</v>
      </c>
      <c r="K50" s="94">
        <f>SUM(K51:K66)</f>
        <v>3942.49</v>
      </c>
      <c r="L50" s="94">
        <f>SUM(L51:L66)</f>
        <v>3942.49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4500</v>
      </c>
      <c r="J57" s="82">
        <v>4000</v>
      </c>
      <c r="K57" s="82">
        <v>472.51</v>
      </c>
      <c r="L57" s="82">
        <v>472.51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6500</v>
      </c>
      <c r="J62" s="82">
        <v>5500</v>
      </c>
      <c r="K62" s="82">
        <v>3469.98</v>
      </c>
      <c r="L62" s="82">
        <v>3469.98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2000</v>
      </c>
      <c r="J186" s="106">
        <f>SUM(J187+J240+J305)</f>
        <v>2000</v>
      </c>
      <c r="K186" s="65">
        <f>SUM(K187+K240+K305)</f>
        <v>952.81</v>
      </c>
      <c r="L186" s="64">
        <f>SUM(L187+L240+L305)</f>
        <v>952.81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2000</v>
      </c>
      <c r="J187" s="86">
        <f>SUM(J188+J211+J218+J230+J234)</f>
        <v>2000</v>
      </c>
      <c r="K187" s="86">
        <f>SUM(K188+K211+K218+K230+K234)</f>
        <v>952.81</v>
      </c>
      <c r="L187" s="86">
        <f>SUM(L188+L211+L218+L230+L234)</f>
        <v>952.81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2000</v>
      </c>
      <c r="J188" s="106">
        <f>SUM(J189+J192+J197+J203+J208)</f>
        <v>2000</v>
      </c>
      <c r="K188" s="65">
        <f>SUM(K189+K192+K197+K203+K208)</f>
        <v>952.81</v>
      </c>
      <c r="L188" s="64">
        <f>SUM(L189+L192+L197+L203+L208)</f>
        <v>952.81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2000</v>
      </c>
      <c r="J192" s="108">
        <f>J193</f>
        <v>2000</v>
      </c>
      <c r="K192" s="87">
        <f>K193</f>
        <v>952.81</v>
      </c>
      <c r="L192" s="86">
        <f>L193</f>
        <v>952.81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2000</v>
      </c>
      <c r="J193" s="106">
        <f>SUM(J194:J196)</f>
        <v>2000</v>
      </c>
      <c r="K193" s="65">
        <f>SUM(K194:K196)</f>
        <v>952.81</v>
      </c>
      <c r="L193" s="64">
        <f>SUM(L194:L196)</f>
        <v>952.81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2000</v>
      </c>
      <c r="J196" s="81">
        <v>2000</v>
      </c>
      <c r="K196" s="81">
        <v>952.81</v>
      </c>
      <c r="L196" s="128">
        <v>952.81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13000</v>
      </c>
      <c r="J370" s="116">
        <f>SUM(J35+J186)</f>
        <v>11500</v>
      </c>
      <c r="K370" s="116">
        <f>SUM(K35+K186)</f>
        <v>4895.2999999999993</v>
      </c>
      <c r="L370" s="116">
        <f>SUM(L35+L186)</f>
        <v>4895.2999999999993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0866141732283472" right="0.70866141732283472" top="1.1417322834645669" bottom="0.35433070866141736" header="0.31496062992125984" footer="0.31496062992125984"/>
  <pageSetup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17" workbookViewId="0">
      <selection activeCell="I382" sqref="I38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247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206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29.1" customHeight="1">
      <c r="A28" s="158" t="s">
        <v>248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249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207</v>
      </c>
      <c r="J30" s="49" t="s">
        <v>18</v>
      </c>
      <c r="K30" s="50" t="s">
        <v>13</v>
      </c>
      <c r="L30" s="50" t="s">
        <v>207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12100</v>
      </c>
      <c r="J35" s="64">
        <f>SUM(J36+J47+J67+J88+J95+J115+J141+J160+J170)</f>
        <v>11800</v>
      </c>
      <c r="K35" s="65">
        <f>SUM(K36+K47+K67+K88+K95+K115+K141+K160+K170)</f>
        <v>2331.62</v>
      </c>
      <c r="L35" s="64">
        <f>SUM(L36+L47+L67+L88+L95+L115+L141+L160+L170)</f>
        <v>2331.62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12100</v>
      </c>
      <c r="J47" s="87">
        <f t="shared" si="1"/>
        <v>11800</v>
      </c>
      <c r="K47" s="86">
        <f t="shared" si="1"/>
        <v>2331.62</v>
      </c>
      <c r="L47" s="86">
        <f t="shared" si="1"/>
        <v>2331.62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12100</v>
      </c>
      <c r="J48" s="65">
        <f t="shared" si="1"/>
        <v>11800</v>
      </c>
      <c r="K48" s="64">
        <f t="shared" si="1"/>
        <v>2331.62</v>
      </c>
      <c r="L48" s="65">
        <f t="shared" si="1"/>
        <v>2331.62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12100</v>
      </c>
      <c r="J49" s="65">
        <f t="shared" si="1"/>
        <v>11800</v>
      </c>
      <c r="K49" s="74">
        <f t="shared" si="1"/>
        <v>2331.62</v>
      </c>
      <c r="L49" s="74">
        <f t="shared" si="1"/>
        <v>2331.62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12100</v>
      </c>
      <c r="J50" s="93">
        <f>SUM(J51:J66)</f>
        <v>11800</v>
      </c>
      <c r="K50" s="94">
        <f>SUM(K51:K66)</f>
        <v>2331.62</v>
      </c>
      <c r="L50" s="94">
        <f>SUM(L51:L66)</f>
        <v>2331.62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3400</v>
      </c>
      <c r="J59" s="82">
        <v>3400</v>
      </c>
      <c r="K59" s="82">
        <v>525.85</v>
      </c>
      <c r="L59" s="82">
        <v>525.85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7300</v>
      </c>
      <c r="J62" s="82">
        <v>7000</v>
      </c>
      <c r="K62" s="82">
        <v>1251.52</v>
      </c>
      <c r="L62" s="82">
        <v>1251.52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1400</v>
      </c>
      <c r="J66" s="82">
        <v>1400</v>
      </c>
      <c r="K66" s="82">
        <v>554.25</v>
      </c>
      <c r="L66" s="82">
        <v>554.25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12100</v>
      </c>
      <c r="J370" s="116">
        <f>SUM(J35+J186)</f>
        <v>11800</v>
      </c>
      <c r="K370" s="116">
        <f>SUM(K35+K186)</f>
        <v>2331.62</v>
      </c>
      <c r="L370" s="116">
        <f>SUM(L35+L186)</f>
        <v>2331.62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0866141732283472" right="0.70866141732283472" top="0.15748031496062992" bottom="0.15748031496062992" header="0.31496062992125984" footer="0.31496062992125984"/>
  <pageSetup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195" workbookViewId="0">
      <selection activeCell="J372" sqref="J372:L372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250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8" t="s">
        <v>215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29.1" customHeight="1">
      <c r="A28" s="158" t="s">
        <v>251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252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19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10600</v>
      </c>
      <c r="J35" s="64">
        <f>SUM(J36+J47+J67+J88+J95+J115+J141+J160+J170)</f>
        <v>9600</v>
      </c>
      <c r="K35" s="65">
        <f>SUM(K36+K47+K67+K88+K95+K115+K141+K160+K170)</f>
        <v>3831.69</v>
      </c>
      <c r="L35" s="64">
        <f>SUM(L36+L47+L67+L88+L95+L115+L141+L160+L170)</f>
        <v>3831.69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10600</v>
      </c>
      <c r="J47" s="87">
        <f t="shared" si="1"/>
        <v>9600</v>
      </c>
      <c r="K47" s="86">
        <f t="shared" si="1"/>
        <v>3831.69</v>
      </c>
      <c r="L47" s="86">
        <f t="shared" si="1"/>
        <v>3831.69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10600</v>
      </c>
      <c r="J48" s="65">
        <f t="shared" si="1"/>
        <v>9600</v>
      </c>
      <c r="K48" s="64">
        <f t="shared" si="1"/>
        <v>3831.69</v>
      </c>
      <c r="L48" s="65">
        <f t="shared" si="1"/>
        <v>3831.69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10600</v>
      </c>
      <c r="J49" s="65">
        <f t="shared" si="1"/>
        <v>9600</v>
      </c>
      <c r="K49" s="74">
        <f t="shared" si="1"/>
        <v>3831.69</v>
      </c>
      <c r="L49" s="74">
        <f t="shared" si="1"/>
        <v>3831.69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10600</v>
      </c>
      <c r="J50" s="93">
        <f>SUM(J51:J66)</f>
        <v>9600</v>
      </c>
      <c r="K50" s="94">
        <f>SUM(K51:K66)</f>
        <v>3831.69</v>
      </c>
      <c r="L50" s="94">
        <f>SUM(L51:L66)</f>
        <v>3831.69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600</v>
      </c>
      <c r="J59" s="82">
        <v>600</v>
      </c>
      <c r="K59" s="82">
        <v>49.31</v>
      </c>
      <c r="L59" s="82">
        <v>49.31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8000</v>
      </c>
      <c r="J62" s="82">
        <v>7000</v>
      </c>
      <c r="K62" s="82">
        <v>3522.23</v>
      </c>
      <c r="L62" s="82">
        <v>3522.23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2000</v>
      </c>
      <c r="J66" s="82">
        <v>2000</v>
      </c>
      <c r="K66" s="82">
        <v>260.14999999999998</v>
      </c>
      <c r="L66" s="82">
        <v>260.14999999999998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2100</v>
      </c>
      <c r="J186" s="106">
        <f>SUM(J187+J240+J305)</f>
        <v>2100</v>
      </c>
      <c r="K186" s="65">
        <f>SUM(K187+K240+K305)</f>
        <v>0</v>
      </c>
      <c r="L186" s="64">
        <f>SUM(L187+L240+L305)</f>
        <v>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2100</v>
      </c>
      <c r="J187" s="86">
        <f>SUM(J188+J211+J218+J230+J234)</f>
        <v>2100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2100</v>
      </c>
      <c r="J188" s="106">
        <f>SUM(J189+J192+J197+J203+J208)</f>
        <v>2100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2100</v>
      </c>
      <c r="J192" s="108">
        <f>J193</f>
        <v>2100</v>
      </c>
      <c r="K192" s="87">
        <f>K193</f>
        <v>0</v>
      </c>
      <c r="L192" s="86">
        <f>L193</f>
        <v>0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2100</v>
      </c>
      <c r="J193" s="106">
        <f>SUM(J194:J196)</f>
        <v>2100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2100</v>
      </c>
      <c r="J195" s="83">
        <v>2100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12700</v>
      </c>
      <c r="J370" s="116">
        <f>SUM(J35+J186)</f>
        <v>11700</v>
      </c>
      <c r="K370" s="116">
        <f>SUM(K35+K186)</f>
        <v>3831.69</v>
      </c>
      <c r="L370" s="116">
        <f>SUM(L35+L186)</f>
        <v>3831.69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topLeftCell="A46" workbookViewId="0">
      <selection activeCell="G54" sqref="G54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208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209</v>
      </c>
      <c r="J30" s="49" t="s">
        <v>205</v>
      </c>
      <c r="K30" s="50" t="s">
        <v>13</v>
      </c>
      <c r="L30" s="50" t="s">
        <v>210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30300</v>
      </c>
      <c r="J35" s="64">
        <f>SUM(J36+J47+J67+J88+J95+J115+J141+J160+J170)</f>
        <v>26300</v>
      </c>
      <c r="K35" s="65">
        <f>SUM(K36+K47+K67+K88+K95+K115+K141+K160+K170)</f>
        <v>18462.87</v>
      </c>
      <c r="L35" s="64">
        <f>SUM(L36+L47+L67+L88+L95+L115+L141+L160+L170)</f>
        <v>18462.87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24400</v>
      </c>
      <c r="J36" s="64">
        <f>SUM(J37+J43)</f>
        <v>20400</v>
      </c>
      <c r="K36" s="73">
        <f>SUM(K37+K43)</f>
        <v>16107.51</v>
      </c>
      <c r="L36" s="74">
        <f>SUM(L37+L43)</f>
        <v>16107.51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24000</v>
      </c>
      <c r="J37" s="64">
        <f>SUM(J38)</f>
        <v>20000</v>
      </c>
      <c r="K37" s="65">
        <f>SUM(K38)</f>
        <v>15877.31</v>
      </c>
      <c r="L37" s="64">
        <f>SUM(L38)</f>
        <v>15877.31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24000</v>
      </c>
      <c r="J38" s="64">
        <f>SUM(J39+J41)</f>
        <v>20000</v>
      </c>
      <c r="K38" s="64">
        <f>SUM(K39+K41)</f>
        <v>15877.31</v>
      </c>
      <c r="L38" s="64">
        <f>SUM(L39+L41)</f>
        <v>15877.31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24000</v>
      </c>
      <c r="J39" s="65">
        <f>SUM(J40)</f>
        <v>20000</v>
      </c>
      <c r="K39" s="65">
        <f>SUM(K40)</f>
        <v>15877.31</v>
      </c>
      <c r="L39" s="65">
        <f>SUM(L40)</f>
        <v>15877.31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24000</v>
      </c>
      <c r="J40" s="82">
        <v>20000</v>
      </c>
      <c r="K40" s="82">
        <v>15877.31</v>
      </c>
      <c r="L40" s="82">
        <v>15877.31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400</v>
      </c>
      <c r="J43" s="64">
        <f t="shared" si="0"/>
        <v>400</v>
      </c>
      <c r="K43" s="65">
        <f t="shared" si="0"/>
        <v>230.2</v>
      </c>
      <c r="L43" s="64">
        <f t="shared" si="0"/>
        <v>230.2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400</v>
      </c>
      <c r="J44" s="64">
        <f t="shared" si="0"/>
        <v>400</v>
      </c>
      <c r="K44" s="64">
        <f t="shared" si="0"/>
        <v>230.2</v>
      </c>
      <c r="L44" s="64">
        <f t="shared" si="0"/>
        <v>230.2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400</v>
      </c>
      <c r="J45" s="64">
        <f t="shared" si="0"/>
        <v>400</v>
      </c>
      <c r="K45" s="64">
        <f t="shared" si="0"/>
        <v>230.2</v>
      </c>
      <c r="L45" s="64">
        <f t="shared" si="0"/>
        <v>230.2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400</v>
      </c>
      <c r="J46" s="82">
        <v>400</v>
      </c>
      <c r="K46" s="82">
        <v>230.2</v>
      </c>
      <c r="L46" s="82">
        <v>230.2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3600</v>
      </c>
      <c r="J47" s="87">
        <f t="shared" si="1"/>
        <v>3600</v>
      </c>
      <c r="K47" s="86">
        <f t="shared" si="1"/>
        <v>279.36</v>
      </c>
      <c r="L47" s="86">
        <f t="shared" si="1"/>
        <v>279.36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3600</v>
      </c>
      <c r="J48" s="65">
        <f t="shared" si="1"/>
        <v>3600</v>
      </c>
      <c r="K48" s="64">
        <f t="shared" si="1"/>
        <v>279.36</v>
      </c>
      <c r="L48" s="65">
        <f t="shared" si="1"/>
        <v>279.36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3600</v>
      </c>
      <c r="J49" s="65">
        <f t="shared" si="1"/>
        <v>3600</v>
      </c>
      <c r="K49" s="74">
        <f t="shared" si="1"/>
        <v>279.36</v>
      </c>
      <c r="L49" s="74">
        <f t="shared" si="1"/>
        <v>279.36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3600</v>
      </c>
      <c r="J50" s="93">
        <f>SUM(J51:J66)</f>
        <v>3600</v>
      </c>
      <c r="K50" s="94">
        <f>SUM(K51:K66)</f>
        <v>279.36</v>
      </c>
      <c r="L50" s="94">
        <f>SUM(L51:L66)</f>
        <v>279.36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2000</v>
      </c>
      <c r="J54" s="82">
        <v>2000</v>
      </c>
      <c r="K54" s="82">
        <v>228.46</v>
      </c>
      <c r="L54" s="82">
        <v>228.46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400</v>
      </c>
      <c r="J63" s="82">
        <v>400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</v>
      </c>
      <c r="J66" s="82">
        <v>400</v>
      </c>
      <c r="K66" s="82">
        <v>50.9</v>
      </c>
      <c r="L66" s="82">
        <v>50.9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2300</v>
      </c>
      <c r="J141" s="106">
        <f>SUM(J142+J147+J155)</f>
        <v>2300</v>
      </c>
      <c r="K141" s="65">
        <f>SUM(K142+K147+K155)</f>
        <v>2076</v>
      </c>
      <c r="L141" s="64">
        <f>SUM(L142+L147+L155)</f>
        <v>2076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2300</v>
      </c>
      <c r="J155" s="106">
        <f t="shared" si="14"/>
        <v>2300</v>
      </c>
      <c r="K155" s="65">
        <f t="shared" si="14"/>
        <v>2076</v>
      </c>
      <c r="L155" s="64">
        <f t="shared" si="14"/>
        <v>2076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2300</v>
      </c>
      <c r="J156" s="120">
        <f t="shared" si="14"/>
        <v>2300</v>
      </c>
      <c r="K156" s="94">
        <f t="shared" si="14"/>
        <v>2076</v>
      </c>
      <c r="L156" s="93">
        <f t="shared" si="14"/>
        <v>2076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2300</v>
      </c>
      <c r="J157" s="106">
        <f>SUM(J158:J159)</f>
        <v>2300</v>
      </c>
      <c r="K157" s="65">
        <f>SUM(K158:K159)</f>
        <v>2076</v>
      </c>
      <c r="L157" s="64">
        <f>SUM(L158:L159)</f>
        <v>2076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2300</v>
      </c>
      <c r="J158" s="122">
        <v>2300</v>
      </c>
      <c r="K158" s="122">
        <v>2076</v>
      </c>
      <c r="L158" s="122">
        <v>2076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30300</v>
      </c>
      <c r="J370" s="116">
        <f>SUM(J35+J186)</f>
        <v>26300</v>
      </c>
      <c r="K370" s="116">
        <f>SUM(K35+K186)</f>
        <v>18462.87</v>
      </c>
      <c r="L370" s="116">
        <f>SUM(L35+L186)</f>
        <v>18462.87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C8A9E-518C-43BA-94C6-297C4635C564}">
  <sheetPr>
    <pageSetUpPr fitToPage="1"/>
  </sheetPr>
  <dimension ref="A1:R378"/>
  <sheetViews>
    <sheetView workbookViewId="0">
      <selection activeCell="G15" sqref="G15:K1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264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265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hidden="1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0</v>
      </c>
      <c r="J35" s="64">
        <f>SUM(J36+J47+J67+J88+J95+J115+J141+J160+J170)</f>
        <v>0</v>
      </c>
      <c r="K35" s="65">
        <f>SUM(K36+K47+K67+K88+K95+K115+K141+K160+K170)</f>
        <v>0</v>
      </c>
      <c r="L35" s="64">
        <f>SUM(L36+L47+L67+L88+L95+L115+L141+L160+L170)</f>
        <v>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hidden="1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0</v>
      </c>
      <c r="J47" s="87">
        <f t="shared" si="1"/>
        <v>0</v>
      </c>
      <c r="K47" s="86">
        <f t="shared" si="1"/>
        <v>0</v>
      </c>
      <c r="L47" s="86">
        <f t="shared" si="1"/>
        <v>0</v>
      </c>
      <c r="M47" s="5"/>
    </row>
    <row r="48" spans="1:18" ht="27" hidden="1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0</v>
      </c>
      <c r="J48" s="65">
        <f t="shared" si="1"/>
        <v>0</v>
      </c>
      <c r="K48" s="64">
        <f t="shared" si="1"/>
        <v>0</v>
      </c>
      <c r="L48" s="65">
        <f t="shared" si="1"/>
        <v>0</v>
      </c>
      <c r="M48" s="5"/>
      <c r="Q48" s="5"/>
      <c r="R48" s="80"/>
    </row>
    <row r="49" spans="1:18" ht="15.75" hidden="1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0</v>
      </c>
      <c r="J49" s="65">
        <f t="shared" si="1"/>
        <v>0</v>
      </c>
      <c r="K49" s="74">
        <f t="shared" si="1"/>
        <v>0</v>
      </c>
      <c r="L49" s="74">
        <f t="shared" si="1"/>
        <v>0</v>
      </c>
      <c r="M49" s="5"/>
      <c r="Q49" s="80"/>
      <c r="R49" s="5"/>
    </row>
    <row r="50" spans="1:18" ht="24.75" hidden="1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0</v>
      </c>
      <c r="J50" s="93">
        <f>SUM(J51:J66)</f>
        <v>0</v>
      </c>
      <c r="K50" s="94">
        <f>SUM(K51:K66)</f>
        <v>0</v>
      </c>
      <c r="L50" s="94">
        <f>SUM(L51:L66)</f>
        <v>0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2600</v>
      </c>
      <c r="J186" s="106">
        <f>SUM(J187+J240+J305)</f>
        <v>2600</v>
      </c>
      <c r="K186" s="65">
        <f>SUM(K187+K240+K305)</f>
        <v>2600</v>
      </c>
      <c r="L186" s="64">
        <f>SUM(L187+L240+L305)</f>
        <v>2600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2600</v>
      </c>
      <c r="J187" s="86">
        <f>SUM(J188+J211+J218+J230+J234)</f>
        <v>2600</v>
      </c>
      <c r="K187" s="86">
        <f>SUM(K188+K211+K218+K230+K234)</f>
        <v>2600</v>
      </c>
      <c r="L187" s="86">
        <f>SUM(L188+L211+L218+L230+L234)</f>
        <v>2600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2600</v>
      </c>
      <c r="J211" s="109">
        <f t="shared" si="19"/>
        <v>2600</v>
      </c>
      <c r="K211" s="73">
        <f t="shared" si="19"/>
        <v>2600</v>
      </c>
      <c r="L211" s="74">
        <f t="shared" si="19"/>
        <v>2600</v>
      </c>
      <c r="M211" s="5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2600</v>
      </c>
      <c r="J212" s="106">
        <f t="shared" si="19"/>
        <v>2600</v>
      </c>
      <c r="K212" s="65">
        <f t="shared" si="19"/>
        <v>2600</v>
      </c>
      <c r="L212" s="64">
        <f t="shared" si="19"/>
        <v>2600</v>
      </c>
      <c r="M212" s="5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2600</v>
      </c>
      <c r="J213" s="108">
        <f>SUM(J214:J217)</f>
        <v>2600</v>
      </c>
      <c r="K213" s="87">
        <f>SUM(K214:K217)</f>
        <v>2600</v>
      </c>
      <c r="L213" s="86">
        <f>SUM(L214:L217)</f>
        <v>2600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2600</v>
      </c>
      <c r="J217" s="83">
        <v>2600</v>
      </c>
      <c r="K217" s="83">
        <v>2600</v>
      </c>
      <c r="L217" s="128">
        <v>2600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2600</v>
      </c>
      <c r="J370" s="116">
        <f>SUM(J35+J186)</f>
        <v>2600</v>
      </c>
      <c r="K370" s="116">
        <f>SUM(K35+K186)</f>
        <v>2600</v>
      </c>
      <c r="L370" s="116">
        <f>SUM(L35+L186)</f>
        <v>2600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4" workbookViewId="0">
      <selection activeCell="G15" sqref="G15:K1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266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8" t="s">
        <v>216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254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211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205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212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5400</v>
      </c>
      <c r="J35" s="64">
        <f>SUM(J36+J47+J67+J88+J95+J115+J141+J160+J170)</f>
        <v>5400</v>
      </c>
      <c r="K35" s="65">
        <f>SUM(K36+K47+K67+K88+K95+K115+K141+K160+K170)</f>
        <v>5387.7</v>
      </c>
      <c r="L35" s="64">
        <f>SUM(L36+L47+L67+L88+L95+L115+L141+L160+L170)</f>
        <v>5387.7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5400</v>
      </c>
      <c r="J47" s="87">
        <f t="shared" si="1"/>
        <v>5400</v>
      </c>
      <c r="K47" s="86">
        <f t="shared" si="1"/>
        <v>5387.7</v>
      </c>
      <c r="L47" s="86">
        <f t="shared" si="1"/>
        <v>5387.7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5400</v>
      </c>
      <c r="J48" s="65">
        <f t="shared" si="1"/>
        <v>5400</v>
      </c>
      <c r="K48" s="64">
        <f t="shared" si="1"/>
        <v>5387.7</v>
      </c>
      <c r="L48" s="65">
        <f t="shared" si="1"/>
        <v>5387.7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5400</v>
      </c>
      <c r="J49" s="65">
        <f t="shared" si="1"/>
        <v>5400</v>
      </c>
      <c r="K49" s="74">
        <f t="shared" si="1"/>
        <v>5387.7</v>
      </c>
      <c r="L49" s="74">
        <f t="shared" si="1"/>
        <v>5387.7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5400</v>
      </c>
      <c r="J50" s="93">
        <f>SUM(J51:J66)</f>
        <v>5400</v>
      </c>
      <c r="K50" s="94">
        <f>SUM(K51:K66)</f>
        <v>5387.7</v>
      </c>
      <c r="L50" s="94">
        <f>SUM(L51:L66)</f>
        <v>5387.7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5400</v>
      </c>
      <c r="J66" s="82">
        <v>5400</v>
      </c>
      <c r="K66" s="82">
        <v>5387.7</v>
      </c>
      <c r="L66" s="82">
        <v>5387.7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5400</v>
      </c>
      <c r="J370" s="116">
        <f>SUM(J35+J186)</f>
        <v>5400</v>
      </c>
      <c r="K370" s="116">
        <f>SUM(K35+K186)</f>
        <v>5387.7</v>
      </c>
      <c r="L370" s="116">
        <f>SUM(L35+L186)</f>
        <v>5387.7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43" workbookViewId="0">
      <selection activeCell="G370" sqref="G37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217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253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211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205</v>
      </c>
      <c r="J30" s="49" t="s">
        <v>18</v>
      </c>
      <c r="K30" s="50" t="s">
        <v>13</v>
      </c>
      <c r="L30" s="50" t="s">
        <v>205</v>
      </c>
      <c r="M30" s="36"/>
    </row>
    <row r="31" spans="1:13" ht="14.25" customHeight="1">
      <c r="A31" s="51" t="s">
        <v>212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13900</v>
      </c>
      <c r="J35" s="64">
        <f>SUM(J36+J47+J67+J88+J95+J115+J141+J160+J170)</f>
        <v>13900</v>
      </c>
      <c r="K35" s="65">
        <f>SUM(K36+K47+K67+K88+K95+K115+K141+K160+K170)</f>
        <v>13125.74</v>
      </c>
      <c r="L35" s="64">
        <f>SUM(L36+L47+L67+L88+L95+L115+L141+L160+L170)</f>
        <v>13125.74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13200</v>
      </c>
      <c r="J36" s="64">
        <f>SUM(J37+J43)</f>
        <v>13200</v>
      </c>
      <c r="K36" s="73">
        <f>SUM(K37+K43)</f>
        <v>13033.74</v>
      </c>
      <c r="L36" s="74">
        <f>SUM(L37+L43)</f>
        <v>13033.74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12900</v>
      </c>
      <c r="J37" s="64">
        <f>SUM(J38)</f>
        <v>12900</v>
      </c>
      <c r="K37" s="65">
        <f>SUM(K38)</f>
        <v>12847.43</v>
      </c>
      <c r="L37" s="64">
        <f>SUM(L38)</f>
        <v>12847.43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12900</v>
      </c>
      <c r="J38" s="64">
        <f>SUM(J39+J41)</f>
        <v>12900</v>
      </c>
      <c r="K38" s="64">
        <f>SUM(K39+K41)</f>
        <v>12847.43</v>
      </c>
      <c r="L38" s="64">
        <f>SUM(L39+L41)</f>
        <v>12847.43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12900</v>
      </c>
      <c r="J39" s="65">
        <f>SUM(J40)</f>
        <v>12900</v>
      </c>
      <c r="K39" s="65">
        <f>SUM(K40)</f>
        <v>12847.43</v>
      </c>
      <c r="L39" s="65">
        <f>SUM(L40)</f>
        <v>12847.43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12900</v>
      </c>
      <c r="J40" s="82">
        <v>12900</v>
      </c>
      <c r="K40" s="82">
        <v>12847.43</v>
      </c>
      <c r="L40" s="82">
        <v>12847.43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300</v>
      </c>
      <c r="J43" s="64">
        <f t="shared" si="0"/>
        <v>300</v>
      </c>
      <c r="K43" s="65">
        <f t="shared" si="0"/>
        <v>186.31</v>
      </c>
      <c r="L43" s="64">
        <f t="shared" si="0"/>
        <v>186.31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300</v>
      </c>
      <c r="J44" s="64">
        <f t="shared" si="0"/>
        <v>300</v>
      </c>
      <c r="K44" s="64">
        <f t="shared" si="0"/>
        <v>186.31</v>
      </c>
      <c r="L44" s="64">
        <f t="shared" si="0"/>
        <v>186.31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300</v>
      </c>
      <c r="J45" s="64">
        <f t="shared" si="0"/>
        <v>300</v>
      </c>
      <c r="K45" s="64">
        <f t="shared" si="0"/>
        <v>186.31</v>
      </c>
      <c r="L45" s="64">
        <f t="shared" si="0"/>
        <v>186.31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300</v>
      </c>
      <c r="J46" s="82">
        <v>300</v>
      </c>
      <c r="K46" s="82">
        <v>186.31</v>
      </c>
      <c r="L46" s="82">
        <v>186.31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700</v>
      </c>
      <c r="J47" s="87">
        <f t="shared" si="1"/>
        <v>700</v>
      </c>
      <c r="K47" s="86">
        <f t="shared" si="1"/>
        <v>92</v>
      </c>
      <c r="L47" s="86">
        <f t="shared" si="1"/>
        <v>92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700</v>
      </c>
      <c r="J48" s="65">
        <f t="shared" si="1"/>
        <v>700</v>
      </c>
      <c r="K48" s="64">
        <f t="shared" si="1"/>
        <v>92</v>
      </c>
      <c r="L48" s="65">
        <f t="shared" si="1"/>
        <v>92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700</v>
      </c>
      <c r="J49" s="65">
        <f t="shared" si="1"/>
        <v>700</v>
      </c>
      <c r="K49" s="74">
        <f t="shared" si="1"/>
        <v>92</v>
      </c>
      <c r="L49" s="74">
        <f t="shared" si="1"/>
        <v>92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700</v>
      </c>
      <c r="J50" s="93">
        <f>SUM(J51:J66)</f>
        <v>700</v>
      </c>
      <c r="K50" s="94">
        <f>SUM(K51:K66)</f>
        <v>92</v>
      </c>
      <c r="L50" s="94">
        <f>SUM(L51:L66)</f>
        <v>92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200</v>
      </c>
      <c r="J63" s="82">
        <v>200</v>
      </c>
      <c r="K63" s="82">
        <v>92</v>
      </c>
      <c r="L63" s="82">
        <v>92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13900</v>
      </c>
      <c r="J370" s="116">
        <f>SUM(J35+J186)</f>
        <v>13900</v>
      </c>
      <c r="K370" s="116">
        <f>SUM(K35+K186)</f>
        <v>13125.74</v>
      </c>
      <c r="L370" s="116">
        <f>SUM(L35+L186)</f>
        <v>13125.74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D376:G376"/>
    <mergeCell ref="K376:L376"/>
    <mergeCell ref="A34:F34"/>
    <mergeCell ref="A372:G372"/>
    <mergeCell ref="J372:L372"/>
    <mergeCell ref="A375:G375"/>
    <mergeCell ref="J375:L375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G19:K19"/>
    <mergeCell ref="B17:L17"/>
    <mergeCell ref="G20:K20"/>
    <mergeCell ref="E22:K22"/>
    <mergeCell ref="A23:L23"/>
    <mergeCell ref="A28:I28"/>
    <mergeCell ref="G30:H30"/>
    <mergeCell ref="A32:F33"/>
    <mergeCell ref="D373:G373"/>
    <mergeCell ref="K373:L373"/>
    <mergeCell ref="G32:G33"/>
    <mergeCell ref="H32:H33"/>
    <mergeCell ref="I32:J32"/>
    <mergeCell ref="K32:K33"/>
    <mergeCell ref="L32:L33"/>
  </mergeCells>
  <pageMargins left="0.70866141732283472" right="0.70866141732283472" top="0.74803149606299213" bottom="0.74803149606299213" header="0.31496062992125984" footer="0.31496062992125984"/>
  <pageSetup scale="76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abSelected="1" workbookViewId="0">
      <selection activeCell="A14" sqref="A14:L14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255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230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258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231</v>
      </c>
    </row>
    <row r="15" spans="1:17" ht="15.75" customHeight="1">
      <c r="G15" s="164" t="s">
        <v>259</v>
      </c>
      <c r="H15" s="164"/>
      <c r="I15" s="164"/>
      <c r="J15" s="164"/>
      <c r="K15" s="164"/>
      <c r="M15" s="4"/>
    </row>
    <row r="16" spans="1:17" ht="12" customHeight="1">
      <c r="G16" s="163" t="s">
        <v>256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233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234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235</v>
      </c>
      <c r="L28" s="38"/>
      <c r="M28" s="36"/>
    </row>
    <row r="29" spans="1:13" ht="12.75" customHeight="1">
      <c r="F29" s="19"/>
      <c r="G29" s="44" t="s">
        <v>14</v>
      </c>
      <c r="H29" s="45" t="s">
        <v>267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268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10100</v>
      </c>
      <c r="J35" s="64">
        <f>SUM(J36+J47+J67+J88+J95+J115+J141+J160+J170)</f>
        <v>9600</v>
      </c>
      <c r="K35" s="65">
        <f>SUM(K36+K47+K67+K88+K95+K115+K141+K160+K170)</f>
        <v>3673.92</v>
      </c>
      <c r="L35" s="64">
        <f>SUM(L36+L47+L67+L88+L95+L115+L141+L160+L170)</f>
        <v>3673.92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10100</v>
      </c>
      <c r="J47" s="87">
        <f t="shared" si="1"/>
        <v>9600</v>
      </c>
      <c r="K47" s="86">
        <f t="shared" si="1"/>
        <v>3673.92</v>
      </c>
      <c r="L47" s="86">
        <f t="shared" si="1"/>
        <v>3673.92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10100</v>
      </c>
      <c r="J48" s="65">
        <f t="shared" si="1"/>
        <v>9600</v>
      </c>
      <c r="K48" s="64">
        <f t="shared" si="1"/>
        <v>3673.92</v>
      </c>
      <c r="L48" s="65">
        <f t="shared" si="1"/>
        <v>3673.92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10100</v>
      </c>
      <c r="J49" s="65">
        <f t="shared" si="1"/>
        <v>9600</v>
      </c>
      <c r="K49" s="74">
        <f t="shared" si="1"/>
        <v>3673.92</v>
      </c>
      <c r="L49" s="74">
        <f t="shared" si="1"/>
        <v>3673.92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10100</v>
      </c>
      <c r="J50" s="93">
        <f>SUM(J51:J66)</f>
        <v>9600</v>
      </c>
      <c r="K50" s="94">
        <f>SUM(K51:K66)</f>
        <v>3673.92</v>
      </c>
      <c r="L50" s="94">
        <f>SUM(L51:L66)</f>
        <v>3673.92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1600</v>
      </c>
      <c r="J54" s="82">
        <v>1600</v>
      </c>
      <c r="K54" s="82">
        <v>867.74</v>
      </c>
      <c r="L54" s="82">
        <v>867.74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7100</v>
      </c>
      <c r="J62" s="82">
        <v>6600</v>
      </c>
      <c r="K62" s="82">
        <v>2806.18</v>
      </c>
      <c r="L62" s="82">
        <v>2806.18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236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1400</v>
      </c>
      <c r="J66" s="82">
        <v>1400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237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238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218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218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218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218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213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219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220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221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222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223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214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239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240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241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242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242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242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243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224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225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225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226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227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228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229</v>
      </c>
      <c r="H370" s="63">
        <v>336</v>
      </c>
      <c r="I370" s="116">
        <f>SUM(I35+I186)</f>
        <v>10100</v>
      </c>
      <c r="J370" s="116">
        <f>SUM(J35+J186)</f>
        <v>9600</v>
      </c>
      <c r="K370" s="116">
        <f>SUM(K35+K186)</f>
        <v>3673.92</v>
      </c>
      <c r="L370" s="116">
        <f>SUM(L35+L186)</f>
        <v>3673.92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261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262</v>
      </c>
      <c r="K372" s="179"/>
      <c r="L372" s="179"/>
    </row>
    <row r="373" spans="1:13" ht="18.75" customHeight="1">
      <c r="A373" s="151"/>
      <c r="B373" s="151"/>
      <c r="C373" s="151"/>
      <c r="D373" s="193" t="s">
        <v>244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245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246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74803149606299213" bottom="0.74803149606299213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B 1.3.2.9</vt:lpstr>
      <vt:lpstr>B 6.2.1.1</vt:lpstr>
      <vt:lpstr>B 6.4.1.1</vt:lpstr>
      <vt:lpstr>B 8.2.1.8</vt:lpstr>
      <vt:lpstr>B 9.1.2.1</vt:lpstr>
      <vt:lpstr>B 10.4.1.40</vt:lpstr>
      <vt:lpstr>BD 6.2.1.1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2025-10-09T14:19:59Z</cp:lastPrinted>
  <dcterms:created xsi:type="dcterms:W3CDTF">2019-01-14T20:28:53Z</dcterms:created>
  <dcterms:modified xsi:type="dcterms:W3CDTF">2025-10-09T14:20:01Z</dcterms:modified>
</cp:coreProperties>
</file>